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4. Q4\04. Final\Detail per municipal service\Energy sources\01. Statement of financial performance\"/>
    </mc:Choice>
  </mc:AlternateContent>
  <xr:revisionPtr revIDLastSave="0" documentId="8_{1AF0BC65-3B19-4105-A263-9D4E24413817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Summary" sheetId="40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</sheets>
  <definedNames>
    <definedName name="_xlnm.Print_Area" localSheetId="1">BUF!$A$1:$AA$56</definedName>
    <definedName name="_xlnm.Print_Area" localSheetId="10">'DC10'!$A$1:$AA$56</definedName>
    <definedName name="_xlnm.Print_Area" localSheetId="17">'DC12'!$A$1:$AA$56</definedName>
    <definedName name="_xlnm.Print_Area" localSheetId="24">'DC13'!$A$1:$AA$56</definedName>
    <definedName name="_xlnm.Print_Area" localSheetId="28">'DC14'!$A$1:$AA$56</definedName>
    <definedName name="_xlnm.Print_Area" localSheetId="34">'DC15'!$A$1:$AA$56</definedName>
    <definedName name="_xlnm.Print_Area" localSheetId="39">'DC44'!$A$1:$AA$56</definedName>
    <definedName name="_xlnm.Print_Area" localSheetId="3">'EC101'!$A$1:$AA$56</definedName>
    <definedName name="_xlnm.Print_Area" localSheetId="4">'EC102'!$A$1:$AA$56</definedName>
    <definedName name="_xlnm.Print_Area" localSheetId="5">'EC104'!$A$1:$AA$56</definedName>
    <definedName name="_xlnm.Print_Area" localSheetId="6">'EC105'!$A$1:$AA$56</definedName>
    <definedName name="_xlnm.Print_Area" localSheetId="7">'EC106'!$A$1:$AA$56</definedName>
    <definedName name="_xlnm.Print_Area" localSheetId="8">'EC108'!$A$1:$AA$56</definedName>
    <definedName name="_xlnm.Print_Area" localSheetId="9">'EC109'!$A$1:$AA$56</definedName>
    <definedName name="_xlnm.Print_Area" localSheetId="11">'EC121'!$A$1:$AA$56</definedName>
    <definedName name="_xlnm.Print_Area" localSheetId="12">'EC122'!$A$1:$AA$56</definedName>
    <definedName name="_xlnm.Print_Area" localSheetId="13">'EC123'!$A$1:$AA$56</definedName>
    <definedName name="_xlnm.Print_Area" localSheetId="14">'EC124'!$A$1:$AA$56</definedName>
    <definedName name="_xlnm.Print_Area" localSheetId="15">'EC126'!$A$1:$AA$56</definedName>
    <definedName name="_xlnm.Print_Area" localSheetId="16">'EC129'!$A$1:$AA$56</definedName>
    <definedName name="_xlnm.Print_Area" localSheetId="18">'EC131'!$A$1:$AA$56</definedName>
    <definedName name="_xlnm.Print_Area" localSheetId="19">'EC135'!$A$1:$AA$56</definedName>
    <definedName name="_xlnm.Print_Area" localSheetId="20">'EC136'!$A$1:$AA$56</definedName>
    <definedName name="_xlnm.Print_Area" localSheetId="21">'EC137'!$A$1:$AA$56</definedName>
    <definedName name="_xlnm.Print_Area" localSheetId="22">'EC138'!$A$1:$AA$56</definedName>
    <definedName name="_xlnm.Print_Area" localSheetId="23">'EC139'!$A$1:$AA$56</definedName>
    <definedName name="_xlnm.Print_Area" localSheetId="25">'EC141'!$A$1:$AA$56</definedName>
    <definedName name="_xlnm.Print_Area" localSheetId="26">'EC142'!$A$1:$AA$56</definedName>
    <definedName name="_xlnm.Print_Area" localSheetId="27">'EC145'!$A$1:$AA$56</definedName>
    <definedName name="_xlnm.Print_Area" localSheetId="29">'EC153'!$A$1:$AA$56</definedName>
    <definedName name="_xlnm.Print_Area" localSheetId="30">'EC154'!$A$1:$AA$56</definedName>
    <definedName name="_xlnm.Print_Area" localSheetId="31">'EC155'!$A$1:$AA$56</definedName>
    <definedName name="_xlnm.Print_Area" localSheetId="32">'EC156'!$A$1:$AA$56</definedName>
    <definedName name="_xlnm.Print_Area" localSheetId="33">'EC157'!$A$1:$AA$56</definedName>
    <definedName name="_xlnm.Print_Area" localSheetId="35">'EC441'!$A$1:$AA$56</definedName>
    <definedName name="_xlnm.Print_Area" localSheetId="36">'EC442'!$A$1:$AA$56</definedName>
    <definedName name="_xlnm.Print_Area" localSheetId="37">'EC443'!$A$1:$AA$56</definedName>
    <definedName name="_xlnm.Print_Area" localSheetId="38">'EC444'!$A$1:$AA$56</definedName>
    <definedName name="_xlnm.Print_Area" localSheetId="2">NMA!$A$1:$AA$56</definedName>
    <definedName name="_xlnm.Print_Area" localSheetId="0">Summary!$A$1:$AA$56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41" i="8" l="1"/>
  <c r="G43" i="8" s="1"/>
  <c r="G45" i="8" s="1"/>
  <c r="G47" i="8" s="1"/>
  <c r="O41" i="11"/>
  <c r="O43" i="11" s="1"/>
  <c r="O45" i="11" s="1"/>
  <c r="O47" i="11" s="1"/>
  <c r="X37" i="2"/>
  <c r="P37" i="2"/>
  <c r="P41" i="2" s="1"/>
  <c r="P43" i="2" s="1"/>
  <c r="P45" i="2" s="1"/>
  <c r="P47" i="2" s="1"/>
  <c r="P37" i="3"/>
  <c r="P41" i="3" s="1"/>
  <c r="P43" i="3" s="1"/>
  <c r="P45" i="3" s="1"/>
  <c r="P47" i="3" s="1"/>
  <c r="H37" i="3"/>
  <c r="H41" i="3" s="1"/>
  <c r="H43" i="3" s="1"/>
  <c r="H45" i="3" s="1"/>
  <c r="H47" i="3" s="1"/>
  <c r="Y37" i="5"/>
  <c r="Y41" i="5" s="1"/>
  <c r="Y43" i="5" s="1"/>
  <c r="Y45" i="5" s="1"/>
  <c r="Y47" i="5" s="1"/>
  <c r="Y37" i="6"/>
  <c r="Y41" i="6" s="1"/>
  <c r="Y43" i="6" s="1"/>
  <c r="Y45" i="6" s="1"/>
  <c r="Y47" i="6" s="1"/>
  <c r="Q37" i="6"/>
  <c r="Q41" i="6" s="1"/>
  <c r="Q43" i="6" s="1"/>
  <c r="Q45" i="6" s="1"/>
  <c r="Q47" i="6" s="1"/>
  <c r="Q37" i="7"/>
  <c r="Q41" i="7" s="1"/>
  <c r="Q43" i="7" s="1"/>
  <c r="Q45" i="7" s="1"/>
  <c r="Q47" i="7" s="1"/>
  <c r="I37" i="7"/>
  <c r="I41" i="7" s="1"/>
  <c r="I43" i="7" s="1"/>
  <c r="I45" i="7" s="1"/>
  <c r="I47" i="7" s="1"/>
  <c r="AA37" i="9"/>
  <c r="AA41" i="9" s="1"/>
  <c r="AA43" i="9" s="1"/>
  <c r="AA45" i="9" s="1"/>
  <c r="AA47" i="9" s="1"/>
  <c r="AA37" i="10"/>
  <c r="AA41" i="10" s="1"/>
  <c r="AA43" i="10" s="1"/>
  <c r="AA45" i="10" s="1"/>
  <c r="AA47" i="10" s="1"/>
  <c r="R37" i="10"/>
  <c r="R41" i="10" s="1"/>
  <c r="R43" i="10" s="1"/>
  <c r="R45" i="10" s="1"/>
  <c r="R47" i="10" s="1"/>
  <c r="R37" i="11"/>
  <c r="R41" i="11" s="1"/>
  <c r="R43" i="11" s="1"/>
  <c r="R45" i="11" s="1"/>
  <c r="R47" i="11" s="1"/>
  <c r="AA37" i="12"/>
  <c r="AA41" i="12" s="1"/>
  <c r="AA43" i="12" s="1"/>
  <c r="AA45" i="12" s="1"/>
  <c r="AA47" i="12" s="1"/>
  <c r="W37" i="12"/>
  <c r="W41" i="12" s="1"/>
  <c r="W43" i="12" s="1"/>
  <c r="W45" i="12" s="1"/>
  <c r="W47" i="12" s="1"/>
  <c r="G37" i="12"/>
  <c r="G41" i="12" s="1"/>
  <c r="G43" i="12" s="1"/>
  <c r="G45" i="12" s="1"/>
  <c r="G47" i="12" s="1"/>
  <c r="Y37" i="13"/>
  <c r="Y41" i="13" s="1"/>
  <c r="Y43" i="13" s="1"/>
  <c r="Y45" i="13" s="1"/>
  <c r="Y47" i="13" s="1"/>
  <c r="I37" i="13"/>
  <c r="I41" i="13" s="1"/>
  <c r="I43" i="13" s="1"/>
  <c r="I45" i="13" s="1"/>
  <c r="I47" i="13" s="1"/>
  <c r="G37" i="14"/>
  <c r="G41" i="14" s="1"/>
  <c r="G43" i="14" s="1"/>
  <c r="G45" i="14" s="1"/>
  <c r="G47" i="14" s="1"/>
  <c r="O37" i="15"/>
  <c r="O41" i="15" s="1"/>
  <c r="O43" i="15" s="1"/>
  <c r="O45" i="15" s="1"/>
  <c r="O47" i="15" s="1"/>
  <c r="I37" i="15"/>
  <c r="I41" i="15" s="1"/>
  <c r="I43" i="15" s="1"/>
  <c r="I45" i="15" s="1"/>
  <c r="I47" i="15" s="1"/>
  <c r="Q37" i="16"/>
  <c r="Q41" i="16" s="1"/>
  <c r="Q43" i="16" s="1"/>
  <c r="Q45" i="16" s="1"/>
  <c r="Q47" i="16" s="1"/>
  <c r="S37" i="17"/>
  <c r="S41" i="17" s="1"/>
  <c r="S43" i="17" s="1"/>
  <c r="S45" i="17" s="1"/>
  <c r="S47" i="17" s="1"/>
  <c r="O37" i="17"/>
  <c r="O41" i="17" s="1"/>
  <c r="O43" i="17" s="1"/>
  <c r="O45" i="17" s="1"/>
  <c r="O47" i="17" s="1"/>
  <c r="W37" i="18"/>
  <c r="W41" i="18" s="1"/>
  <c r="W43" i="18" s="1"/>
  <c r="W45" i="18" s="1"/>
  <c r="W47" i="18" s="1"/>
  <c r="Q37" i="18"/>
  <c r="Q41" i="18" s="1"/>
  <c r="Q43" i="18" s="1"/>
  <c r="Q45" i="18" s="1"/>
  <c r="Q47" i="18" s="1"/>
  <c r="Y37" i="19"/>
  <c r="Y41" i="19" s="1"/>
  <c r="Y43" i="19" s="1"/>
  <c r="Y45" i="19" s="1"/>
  <c r="Y47" i="19" s="1"/>
  <c r="S37" i="19"/>
  <c r="S41" i="19" s="1"/>
  <c r="S43" i="19" s="1"/>
  <c r="S45" i="19" s="1"/>
  <c r="S47" i="19" s="1"/>
  <c r="C37" i="19"/>
  <c r="C41" i="19" s="1"/>
  <c r="C43" i="19" s="1"/>
  <c r="C45" i="19" s="1"/>
  <c r="C47" i="19" s="1"/>
  <c r="W37" i="20"/>
  <c r="W41" i="20" s="1"/>
  <c r="W43" i="20" s="1"/>
  <c r="W45" i="20" s="1"/>
  <c r="W47" i="20" s="1"/>
  <c r="G37" i="20"/>
  <c r="G41" i="20" s="1"/>
  <c r="G43" i="20" s="1"/>
  <c r="G45" i="20" s="1"/>
  <c r="G47" i="20" s="1"/>
  <c r="Y37" i="21"/>
  <c r="Y41" i="21" s="1"/>
  <c r="Y43" i="21" s="1"/>
  <c r="Y45" i="21" s="1"/>
  <c r="Y47" i="21" s="1"/>
  <c r="I37" i="21"/>
  <c r="I41" i="21" s="1"/>
  <c r="I43" i="21" s="1"/>
  <c r="I45" i="21" s="1"/>
  <c r="I47" i="21" s="1"/>
  <c r="C37" i="21"/>
  <c r="C41" i="21" s="1"/>
  <c r="C43" i="21" s="1"/>
  <c r="C45" i="21" s="1"/>
  <c r="C47" i="21" s="1"/>
  <c r="K37" i="22"/>
  <c r="K41" i="22" s="1"/>
  <c r="K43" i="22" s="1"/>
  <c r="K45" i="22" s="1"/>
  <c r="K47" i="22" s="1"/>
  <c r="G37" i="22"/>
  <c r="G41" i="22" s="1"/>
  <c r="G43" i="22" s="1"/>
  <c r="G45" i="22" s="1"/>
  <c r="G47" i="22" s="1"/>
  <c r="I37" i="23"/>
  <c r="I41" i="23" s="1"/>
  <c r="I43" i="23" s="1"/>
  <c r="I45" i="23" s="1"/>
  <c r="I47" i="23" s="1"/>
  <c r="R37" i="24"/>
  <c r="R41" i="24" s="1"/>
  <c r="R43" i="24" s="1"/>
  <c r="R45" i="24" s="1"/>
  <c r="R47" i="24" s="1"/>
  <c r="L37" i="24"/>
  <c r="L41" i="24" s="1"/>
  <c r="L43" i="24" s="1"/>
  <c r="L45" i="24" s="1"/>
  <c r="L47" i="24" s="1"/>
  <c r="U37" i="25"/>
  <c r="U41" i="25" s="1"/>
  <c r="U43" i="25" s="1"/>
  <c r="U45" i="25" s="1"/>
  <c r="U47" i="25" s="1"/>
  <c r="Q37" i="25"/>
  <c r="Q41" i="25" s="1"/>
  <c r="Q43" i="25" s="1"/>
  <c r="Q45" i="25" s="1"/>
  <c r="Q47" i="25" s="1"/>
  <c r="S37" i="26"/>
  <c r="S41" i="26" s="1"/>
  <c r="S43" i="26" s="1"/>
  <c r="S45" i="26" s="1"/>
  <c r="S47" i="26" s="1"/>
  <c r="C37" i="26"/>
  <c r="C41" i="26" s="1"/>
  <c r="C43" i="26" s="1"/>
  <c r="C45" i="26" s="1"/>
  <c r="C47" i="26" s="1"/>
  <c r="U37" i="27"/>
  <c r="U41" i="27" s="1"/>
  <c r="U43" i="27" s="1"/>
  <c r="U45" i="27" s="1"/>
  <c r="U47" i="27" s="1"/>
  <c r="E37" i="27"/>
  <c r="E41" i="27" s="1"/>
  <c r="E43" i="27" s="1"/>
  <c r="E45" i="27" s="1"/>
  <c r="E47" i="27" s="1"/>
  <c r="D37" i="28"/>
  <c r="D41" i="28" s="1"/>
  <c r="D43" i="28" s="1"/>
  <c r="D45" i="28" s="1"/>
  <c r="D47" i="28" s="1"/>
  <c r="M37" i="29"/>
  <c r="M41" i="29" s="1"/>
  <c r="M43" i="29" s="1"/>
  <c r="M45" i="29" s="1"/>
  <c r="M47" i="29" s="1"/>
  <c r="G37" i="29"/>
  <c r="G41" i="29" s="1"/>
  <c r="G43" i="29" s="1"/>
  <c r="G45" i="29" s="1"/>
  <c r="G47" i="29" s="1"/>
  <c r="S37" i="30"/>
  <c r="S41" i="30" s="1"/>
  <c r="S43" i="30" s="1"/>
  <c r="S45" i="30" s="1"/>
  <c r="S47" i="30" s="1"/>
  <c r="M37" i="30"/>
  <c r="M41" i="30" s="1"/>
  <c r="M43" i="30" s="1"/>
  <c r="M45" i="30" s="1"/>
  <c r="M47" i="30" s="1"/>
  <c r="K37" i="30"/>
  <c r="K41" i="30" s="1"/>
  <c r="K43" i="30" s="1"/>
  <c r="K45" i="30" s="1"/>
  <c r="K47" i="30" s="1"/>
  <c r="E37" i="30"/>
  <c r="E41" i="30" s="1"/>
  <c r="E43" i="30" s="1"/>
  <c r="E45" i="30" s="1"/>
  <c r="E47" i="30" s="1"/>
  <c r="C37" i="30"/>
  <c r="C41" i="30" s="1"/>
  <c r="C43" i="30" s="1"/>
  <c r="C45" i="30" s="1"/>
  <c r="C47" i="30" s="1"/>
  <c r="U37" i="31"/>
  <c r="U41" i="31" s="1"/>
  <c r="U43" i="31" s="1"/>
  <c r="U45" i="31" s="1"/>
  <c r="U47" i="31" s="1"/>
  <c r="S37" i="31"/>
  <c r="S41" i="31" s="1"/>
  <c r="S43" i="31" s="1"/>
  <c r="S45" i="31" s="1"/>
  <c r="S47" i="31" s="1"/>
  <c r="M37" i="31"/>
  <c r="M41" i="31" s="1"/>
  <c r="M43" i="31" s="1"/>
  <c r="M45" i="31" s="1"/>
  <c r="M47" i="31" s="1"/>
  <c r="K37" i="31"/>
  <c r="K41" i="31" s="1"/>
  <c r="K43" i="31" s="1"/>
  <c r="K45" i="31" s="1"/>
  <c r="K47" i="31" s="1"/>
  <c r="E37" i="31"/>
  <c r="E41" i="31" s="1"/>
  <c r="E43" i="31" s="1"/>
  <c r="E45" i="31" s="1"/>
  <c r="E47" i="31" s="1"/>
  <c r="C37" i="31"/>
  <c r="C41" i="31" s="1"/>
  <c r="C43" i="31" s="1"/>
  <c r="C45" i="31" s="1"/>
  <c r="C47" i="31" s="1"/>
  <c r="T37" i="32"/>
  <c r="T41" i="32" s="1"/>
  <c r="T43" i="32" s="1"/>
  <c r="T45" i="32" s="1"/>
  <c r="T47" i="32" s="1"/>
  <c r="L37" i="32"/>
  <c r="L41" i="32" s="1"/>
  <c r="L43" i="32" s="1"/>
  <c r="L45" i="32" s="1"/>
  <c r="L47" i="32" s="1"/>
  <c r="D37" i="32"/>
  <c r="D41" i="32" s="1"/>
  <c r="D43" i="32" s="1"/>
  <c r="D45" i="32" s="1"/>
  <c r="D47" i="32" s="1"/>
  <c r="T37" i="33"/>
  <c r="T41" i="33" s="1"/>
  <c r="T43" i="33" s="1"/>
  <c r="T45" i="33" s="1"/>
  <c r="T47" i="33" s="1"/>
  <c r="L37" i="33"/>
  <c r="L41" i="33" s="1"/>
  <c r="L43" i="33" s="1"/>
  <c r="L45" i="33" s="1"/>
  <c r="L47" i="33" s="1"/>
  <c r="D37" i="33"/>
  <c r="D41" i="33" s="1"/>
  <c r="D43" i="33" s="1"/>
  <c r="D45" i="33" s="1"/>
  <c r="D47" i="33" s="1"/>
  <c r="T37" i="34"/>
  <c r="T41" i="34" s="1"/>
  <c r="T43" i="34" s="1"/>
  <c r="T45" i="34" s="1"/>
  <c r="T47" i="34" s="1"/>
  <c r="L37" i="34"/>
  <c r="L41" i="34" s="1"/>
  <c r="L43" i="34" s="1"/>
  <c r="L45" i="34" s="1"/>
  <c r="L47" i="34" s="1"/>
  <c r="D37" i="34"/>
  <c r="D41" i="34" s="1"/>
  <c r="D43" i="34" s="1"/>
  <c r="D45" i="34" s="1"/>
  <c r="D47" i="34" s="1"/>
  <c r="T37" i="35"/>
  <c r="T41" i="35" s="1"/>
  <c r="T43" i="35" s="1"/>
  <c r="T45" i="35" s="1"/>
  <c r="T47" i="35" s="1"/>
  <c r="L37" i="35"/>
  <c r="L41" i="35" s="1"/>
  <c r="L43" i="35" s="1"/>
  <c r="L45" i="35" s="1"/>
  <c r="L47" i="35" s="1"/>
  <c r="D37" i="35"/>
  <c r="D41" i="35" s="1"/>
  <c r="D43" i="35" s="1"/>
  <c r="D45" i="35" s="1"/>
  <c r="D47" i="35" s="1"/>
  <c r="W37" i="36"/>
  <c r="W41" i="36" s="1"/>
  <c r="W43" i="36" s="1"/>
  <c r="W45" i="36" s="1"/>
  <c r="W47" i="36" s="1"/>
  <c r="U37" i="36"/>
  <c r="U41" i="36" s="1"/>
  <c r="U43" i="36" s="1"/>
  <c r="U45" i="36" s="1"/>
  <c r="U47" i="36" s="1"/>
  <c r="O37" i="36"/>
  <c r="O41" i="36" s="1"/>
  <c r="O43" i="36" s="1"/>
  <c r="O45" i="36" s="1"/>
  <c r="O47" i="36" s="1"/>
  <c r="M37" i="36"/>
  <c r="M41" i="36" s="1"/>
  <c r="M43" i="36" s="1"/>
  <c r="M45" i="36" s="1"/>
  <c r="M47" i="36" s="1"/>
  <c r="G37" i="36"/>
  <c r="G41" i="36" s="1"/>
  <c r="G43" i="36" s="1"/>
  <c r="G45" i="36" s="1"/>
  <c r="G47" i="36" s="1"/>
  <c r="E37" i="36"/>
  <c r="E41" i="36" s="1"/>
  <c r="E43" i="36" s="1"/>
  <c r="E45" i="36" s="1"/>
  <c r="E47" i="36" s="1"/>
  <c r="U37" i="1"/>
  <c r="U41" i="1" s="1"/>
  <c r="U43" i="1" s="1"/>
  <c r="U45" i="1" s="1"/>
  <c r="U47" i="1" s="1"/>
  <c r="M37" i="1"/>
  <c r="M41" i="1" s="1"/>
  <c r="M43" i="1" s="1"/>
  <c r="M45" i="1" s="1"/>
  <c r="M47" i="1" s="1"/>
  <c r="E37" i="1"/>
  <c r="E41" i="1" s="1"/>
  <c r="E43" i="1" s="1"/>
  <c r="E45" i="1" s="1"/>
  <c r="E47" i="1" s="1"/>
  <c r="AA35" i="2"/>
  <c r="Y35" i="2"/>
  <c r="X35" i="2"/>
  <c r="W35" i="2"/>
  <c r="V35" i="2"/>
  <c r="U35" i="2"/>
  <c r="T35" i="2"/>
  <c r="S35" i="2"/>
  <c r="R35" i="2"/>
  <c r="Q35" i="2"/>
  <c r="P35" i="2"/>
  <c r="O35" i="2"/>
  <c r="N35" i="2"/>
  <c r="M35" i="2"/>
  <c r="L35" i="2"/>
  <c r="K35" i="2"/>
  <c r="J35" i="2"/>
  <c r="I35" i="2"/>
  <c r="H35" i="2"/>
  <c r="G35" i="2"/>
  <c r="F35" i="2"/>
  <c r="E35" i="2"/>
  <c r="D35" i="2"/>
  <c r="C35" i="2"/>
  <c r="AA35" i="3"/>
  <c r="Y35" i="3"/>
  <c r="X35" i="3"/>
  <c r="W35" i="3"/>
  <c r="V35" i="3"/>
  <c r="U35" i="3"/>
  <c r="T35" i="3"/>
  <c r="S35" i="3"/>
  <c r="R35" i="3"/>
  <c r="Q35" i="3"/>
  <c r="P35" i="3"/>
  <c r="O35" i="3"/>
  <c r="N35" i="3"/>
  <c r="M35" i="3"/>
  <c r="L35" i="3"/>
  <c r="K35" i="3"/>
  <c r="J35" i="3"/>
  <c r="I35" i="3"/>
  <c r="H35" i="3"/>
  <c r="G35" i="3"/>
  <c r="F35" i="3"/>
  <c r="E35" i="3"/>
  <c r="D35" i="3"/>
  <c r="C35" i="3"/>
  <c r="AA35" i="4"/>
  <c r="Y35" i="4"/>
  <c r="X35" i="4"/>
  <c r="W35" i="4"/>
  <c r="V35" i="4"/>
  <c r="U35" i="4"/>
  <c r="T35" i="4"/>
  <c r="S35" i="4"/>
  <c r="R35" i="4"/>
  <c r="Q35" i="4"/>
  <c r="P35" i="4"/>
  <c r="O35" i="4"/>
  <c r="N35" i="4"/>
  <c r="M35" i="4"/>
  <c r="L35" i="4"/>
  <c r="K35" i="4"/>
  <c r="J35" i="4"/>
  <c r="I35" i="4"/>
  <c r="H35" i="4"/>
  <c r="G35" i="4"/>
  <c r="F35" i="4"/>
  <c r="E35" i="4"/>
  <c r="D35" i="4"/>
  <c r="C35" i="4"/>
  <c r="AA35" i="5"/>
  <c r="Y35" i="5"/>
  <c r="X35" i="5"/>
  <c r="Z35" i="5" s="1"/>
  <c r="W35" i="5"/>
  <c r="V35" i="5"/>
  <c r="U35" i="5"/>
  <c r="T35" i="5"/>
  <c r="S35" i="5"/>
  <c r="R35" i="5"/>
  <c r="Q35" i="5"/>
  <c r="P35" i="5"/>
  <c r="O35" i="5"/>
  <c r="N35" i="5"/>
  <c r="M35" i="5"/>
  <c r="L35" i="5"/>
  <c r="K35" i="5"/>
  <c r="J35" i="5"/>
  <c r="I35" i="5"/>
  <c r="H35" i="5"/>
  <c r="G35" i="5"/>
  <c r="F35" i="5"/>
  <c r="E35" i="5"/>
  <c r="D35" i="5"/>
  <c r="C35" i="5"/>
  <c r="AA35" i="6"/>
  <c r="Y35" i="6"/>
  <c r="X35" i="6"/>
  <c r="Z35" i="6" s="1"/>
  <c r="W35" i="6"/>
  <c r="V35" i="6"/>
  <c r="U35" i="6"/>
  <c r="T35" i="6"/>
  <c r="S35" i="6"/>
  <c r="R35" i="6"/>
  <c r="Q35" i="6"/>
  <c r="P35" i="6"/>
  <c r="O35" i="6"/>
  <c r="N35" i="6"/>
  <c r="M35" i="6"/>
  <c r="L35" i="6"/>
  <c r="K35" i="6"/>
  <c r="J35" i="6"/>
  <c r="I35" i="6"/>
  <c r="H35" i="6"/>
  <c r="G35" i="6"/>
  <c r="F35" i="6"/>
  <c r="E35" i="6"/>
  <c r="D35" i="6"/>
  <c r="C35" i="6"/>
  <c r="AA35" i="7"/>
  <c r="Y35" i="7"/>
  <c r="X35" i="7"/>
  <c r="Z35" i="7" s="1"/>
  <c r="W35" i="7"/>
  <c r="V35" i="7"/>
  <c r="U35" i="7"/>
  <c r="T35" i="7"/>
  <c r="S35" i="7"/>
  <c r="R35" i="7"/>
  <c r="Q35" i="7"/>
  <c r="P35" i="7"/>
  <c r="O35" i="7"/>
  <c r="N35" i="7"/>
  <c r="M35" i="7"/>
  <c r="L35" i="7"/>
  <c r="K35" i="7"/>
  <c r="J35" i="7"/>
  <c r="I35" i="7"/>
  <c r="H35" i="7"/>
  <c r="G35" i="7"/>
  <c r="F35" i="7"/>
  <c r="E35" i="7"/>
  <c r="D35" i="7"/>
  <c r="C35" i="7"/>
  <c r="AA35" i="8"/>
  <c r="Y35" i="8"/>
  <c r="X35" i="8"/>
  <c r="Z35" i="8" s="1"/>
  <c r="W35" i="8"/>
  <c r="V35" i="8"/>
  <c r="U35" i="8"/>
  <c r="T35" i="8"/>
  <c r="S35" i="8"/>
  <c r="R35" i="8"/>
  <c r="Q35" i="8"/>
  <c r="P35" i="8"/>
  <c r="O35" i="8"/>
  <c r="N35" i="8"/>
  <c r="M35" i="8"/>
  <c r="L35" i="8"/>
  <c r="K35" i="8"/>
  <c r="J35" i="8"/>
  <c r="I35" i="8"/>
  <c r="H35" i="8"/>
  <c r="G35" i="8"/>
  <c r="F35" i="8"/>
  <c r="E35" i="8"/>
  <c r="D35" i="8"/>
  <c r="C35" i="8"/>
  <c r="AA35" i="9"/>
  <c r="Y35" i="9"/>
  <c r="X35" i="9"/>
  <c r="Z35" i="9" s="1"/>
  <c r="W35" i="9"/>
  <c r="V35" i="9"/>
  <c r="U35" i="9"/>
  <c r="T35" i="9"/>
  <c r="S35" i="9"/>
  <c r="R35" i="9"/>
  <c r="Q35" i="9"/>
  <c r="P35" i="9"/>
  <c r="O35" i="9"/>
  <c r="N35" i="9"/>
  <c r="M35" i="9"/>
  <c r="L35" i="9"/>
  <c r="K35" i="9"/>
  <c r="J35" i="9"/>
  <c r="I35" i="9"/>
  <c r="H35" i="9"/>
  <c r="G35" i="9"/>
  <c r="F35" i="9"/>
  <c r="E35" i="9"/>
  <c r="D35" i="9"/>
  <c r="C35" i="9"/>
  <c r="AA35" i="10"/>
  <c r="Y35" i="10"/>
  <c r="X35" i="10"/>
  <c r="Z35" i="10" s="1"/>
  <c r="W35" i="10"/>
  <c r="V35" i="10"/>
  <c r="U35" i="10"/>
  <c r="T35" i="10"/>
  <c r="S35" i="10"/>
  <c r="R35" i="10"/>
  <c r="Q35" i="10"/>
  <c r="P35" i="10"/>
  <c r="O35" i="10"/>
  <c r="N35" i="10"/>
  <c r="M35" i="10"/>
  <c r="L35" i="10"/>
  <c r="K35" i="10"/>
  <c r="J35" i="10"/>
  <c r="I35" i="10"/>
  <c r="H35" i="10"/>
  <c r="G35" i="10"/>
  <c r="F35" i="10"/>
  <c r="E35" i="10"/>
  <c r="D35" i="10"/>
  <c r="C35" i="10"/>
  <c r="AA35" i="11"/>
  <c r="Y35" i="11"/>
  <c r="X35" i="11"/>
  <c r="Z35" i="11" s="1"/>
  <c r="W35" i="11"/>
  <c r="V35" i="11"/>
  <c r="U35" i="11"/>
  <c r="T35" i="11"/>
  <c r="S35" i="11"/>
  <c r="R35" i="11"/>
  <c r="Q35" i="11"/>
  <c r="P35" i="11"/>
  <c r="O35" i="11"/>
  <c r="N35" i="11"/>
  <c r="M35" i="11"/>
  <c r="L35" i="11"/>
  <c r="K35" i="11"/>
  <c r="J35" i="11"/>
  <c r="I35" i="11"/>
  <c r="H35" i="11"/>
  <c r="G35" i="11"/>
  <c r="F35" i="11"/>
  <c r="X37" i="11" s="1"/>
  <c r="E35" i="11"/>
  <c r="D35" i="11"/>
  <c r="C35" i="11"/>
  <c r="AA35" i="12"/>
  <c r="Y35" i="12"/>
  <c r="X35" i="12"/>
  <c r="Z35" i="12" s="1"/>
  <c r="W35" i="12"/>
  <c r="V35" i="12"/>
  <c r="U35" i="12"/>
  <c r="T35" i="12"/>
  <c r="S35" i="12"/>
  <c r="R35" i="12"/>
  <c r="Q35" i="12"/>
  <c r="P35" i="12"/>
  <c r="O35" i="12"/>
  <c r="N35" i="12"/>
  <c r="M35" i="12"/>
  <c r="L35" i="12"/>
  <c r="K35" i="12"/>
  <c r="J35" i="12"/>
  <c r="I35" i="12"/>
  <c r="H35" i="12"/>
  <c r="G35" i="12"/>
  <c r="F35" i="12"/>
  <c r="E35" i="12"/>
  <c r="D35" i="12"/>
  <c r="C35" i="12"/>
  <c r="AA35" i="13"/>
  <c r="Y35" i="13"/>
  <c r="X35" i="13"/>
  <c r="Z35" i="13" s="1"/>
  <c r="W35" i="13"/>
  <c r="V35" i="13"/>
  <c r="U35" i="13"/>
  <c r="T35" i="13"/>
  <c r="S35" i="13"/>
  <c r="R35" i="13"/>
  <c r="Q35" i="13"/>
  <c r="P35" i="13"/>
  <c r="O35" i="13"/>
  <c r="N35" i="13"/>
  <c r="M35" i="13"/>
  <c r="L35" i="13"/>
  <c r="K35" i="13"/>
  <c r="J35" i="13"/>
  <c r="I35" i="13"/>
  <c r="H35" i="13"/>
  <c r="G35" i="13"/>
  <c r="F35" i="13"/>
  <c r="E35" i="13"/>
  <c r="D35" i="13"/>
  <c r="C35" i="13"/>
  <c r="AA35" i="14"/>
  <c r="Y35" i="14"/>
  <c r="X35" i="14"/>
  <c r="Z35" i="14" s="1"/>
  <c r="W35" i="14"/>
  <c r="V35" i="14"/>
  <c r="U35" i="14"/>
  <c r="T35" i="14"/>
  <c r="S35" i="14"/>
  <c r="R35" i="14"/>
  <c r="Q35" i="14"/>
  <c r="P35" i="14"/>
  <c r="O35" i="14"/>
  <c r="N35" i="14"/>
  <c r="M35" i="14"/>
  <c r="L35" i="14"/>
  <c r="K35" i="14"/>
  <c r="J35" i="14"/>
  <c r="I35" i="14"/>
  <c r="H35" i="14"/>
  <c r="G35" i="14"/>
  <c r="F35" i="14"/>
  <c r="E35" i="14"/>
  <c r="D35" i="14"/>
  <c r="C35" i="14"/>
  <c r="AA35" i="15"/>
  <c r="Y35" i="15"/>
  <c r="X35" i="15"/>
  <c r="Z35" i="15" s="1"/>
  <c r="W35" i="15"/>
  <c r="V35" i="15"/>
  <c r="U35" i="15"/>
  <c r="T35" i="15"/>
  <c r="S35" i="15"/>
  <c r="R35" i="15"/>
  <c r="Q35" i="15"/>
  <c r="P35" i="15"/>
  <c r="O35" i="15"/>
  <c r="N35" i="15"/>
  <c r="M35" i="15"/>
  <c r="L35" i="15"/>
  <c r="K35" i="15"/>
  <c r="J35" i="15"/>
  <c r="I35" i="15"/>
  <c r="H35" i="15"/>
  <c r="G35" i="15"/>
  <c r="F35" i="15"/>
  <c r="E35" i="15"/>
  <c r="D35" i="15"/>
  <c r="C35" i="15"/>
  <c r="AA35" i="16"/>
  <c r="Y35" i="16"/>
  <c r="X35" i="16"/>
  <c r="Z35" i="16" s="1"/>
  <c r="W35" i="16"/>
  <c r="V35" i="16"/>
  <c r="U35" i="16"/>
  <c r="T35" i="16"/>
  <c r="S35" i="16"/>
  <c r="R35" i="16"/>
  <c r="Q35" i="16"/>
  <c r="P35" i="16"/>
  <c r="O35" i="16"/>
  <c r="N35" i="16"/>
  <c r="M35" i="16"/>
  <c r="L35" i="16"/>
  <c r="K35" i="16"/>
  <c r="J35" i="16"/>
  <c r="I35" i="16"/>
  <c r="H35" i="16"/>
  <c r="G35" i="16"/>
  <c r="F35" i="16"/>
  <c r="E35" i="16"/>
  <c r="D35" i="16"/>
  <c r="C35" i="16"/>
  <c r="AA35" i="17"/>
  <c r="Y35" i="17"/>
  <c r="X35" i="17"/>
  <c r="Z35" i="17" s="1"/>
  <c r="W35" i="17"/>
  <c r="V35" i="17"/>
  <c r="U35" i="17"/>
  <c r="T35" i="17"/>
  <c r="S35" i="17"/>
  <c r="R35" i="17"/>
  <c r="Q35" i="17"/>
  <c r="P35" i="17"/>
  <c r="O35" i="17"/>
  <c r="N35" i="17"/>
  <c r="M35" i="17"/>
  <c r="L35" i="17"/>
  <c r="K35" i="17"/>
  <c r="J35" i="17"/>
  <c r="I35" i="17"/>
  <c r="H35" i="17"/>
  <c r="G35" i="17"/>
  <c r="F35" i="17"/>
  <c r="E35" i="17"/>
  <c r="D35" i="17"/>
  <c r="C35" i="17"/>
  <c r="AA35" i="18"/>
  <c r="Y35" i="18"/>
  <c r="X35" i="18"/>
  <c r="Z35" i="18" s="1"/>
  <c r="W35" i="18"/>
  <c r="V35" i="18"/>
  <c r="U35" i="18"/>
  <c r="T35" i="18"/>
  <c r="S35" i="18"/>
  <c r="R35" i="18"/>
  <c r="Q35" i="18"/>
  <c r="P35" i="18"/>
  <c r="O35" i="18"/>
  <c r="N35" i="18"/>
  <c r="M35" i="18"/>
  <c r="L35" i="18"/>
  <c r="K35" i="18"/>
  <c r="J35" i="18"/>
  <c r="I35" i="18"/>
  <c r="H35" i="18"/>
  <c r="G35" i="18"/>
  <c r="F35" i="18"/>
  <c r="E35" i="18"/>
  <c r="D35" i="18"/>
  <c r="C35" i="18"/>
  <c r="AA35" i="19"/>
  <c r="Y35" i="19"/>
  <c r="X35" i="19"/>
  <c r="Z35" i="19" s="1"/>
  <c r="W35" i="19"/>
  <c r="V35" i="19"/>
  <c r="U35" i="19"/>
  <c r="T35" i="19"/>
  <c r="S35" i="19"/>
  <c r="R35" i="19"/>
  <c r="Q35" i="19"/>
  <c r="P35" i="19"/>
  <c r="O35" i="19"/>
  <c r="N35" i="19"/>
  <c r="M35" i="19"/>
  <c r="L35" i="19"/>
  <c r="K35" i="19"/>
  <c r="J35" i="19"/>
  <c r="I35" i="19"/>
  <c r="H35" i="19"/>
  <c r="G35" i="19"/>
  <c r="F35" i="19"/>
  <c r="E35" i="19"/>
  <c r="D35" i="19"/>
  <c r="C35" i="19"/>
  <c r="AA35" i="20"/>
  <c r="Y35" i="20"/>
  <c r="X35" i="20"/>
  <c r="Z35" i="20" s="1"/>
  <c r="W35" i="20"/>
  <c r="V35" i="20"/>
  <c r="U35" i="20"/>
  <c r="T35" i="20"/>
  <c r="S35" i="20"/>
  <c r="R35" i="20"/>
  <c r="Q35" i="20"/>
  <c r="P35" i="20"/>
  <c r="O35" i="20"/>
  <c r="N35" i="20"/>
  <c r="M35" i="20"/>
  <c r="L35" i="20"/>
  <c r="K35" i="20"/>
  <c r="J35" i="20"/>
  <c r="I35" i="20"/>
  <c r="H35" i="20"/>
  <c r="G35" i="20"/>
  <c r="F35" i="20"/>
  <c r="E35" i="20"/>
  <c r="D35" i="20"/>
  <c r="C35" i="20"/>
  <c r="AA35" i="21"/>
  <c r="Y35" i="21"/>
  <c r="X35" i="21"/>
  <c r="Z35" i="21" s="1"/>
  <c r="W35" i="21"/>
  <c r="V35" i="21"/>
  <c r="U35" i="21"/>
  <c r="T35" i="21"/>
  <c r="S35" i="21"/>
  <c r="R35" i="21"/>
  <c r="Q35" i="21"/>
  <c r="P35" i="21"/>
  <c r="O35" i="21"/>
  <c r="N35" i="21"/>
  <c r="M35" i="21"/>
  <c r="L35" i="21"/>
  <c r="K35" i="21"/>
  <c r="J35" i="21"/>
  <c r="I35" i="21"/>
  <c r="H35" i="21"/>
  <c r="G35" i="21"/>
  <c r="F35" i="21"/>
  <c r="E35" i="21"/>
  <c r="D35" i="21"/>
  <c r="C35" i="21"/>
  <c r="AA35" i="22"/>
  <c r="Y35" i="22"/>
  <c r="X35" i="22"/>
  <c r="Z35" i="22" s="1"/>
  <c r="W35" i="22"/>
  <c r="V35" i="22"/>
  <c r="U35" i="22"/>
  <c r="T35" i="22"/>
  <c r="S35" i="22"/>
  <c r="R35" i="22"/>
  <c r="Q35" i="22"/>
  <c r="P35" i="22"/>
  <c r="O35" i="22"/>
  <c r="N35" i="22"/>
  <c r="M35" i="22"/>
  <c r="L35" i="22"/>
  <c r="K35" i="22"/>
  <c r="J35" i="22"/>
  <c r="I35" i="22"/>
  <c r="H35" i="22"/>
  <c r="G35" i="22"/>
  <c r="F35" i="22"/>
  <c r="E35" i="22"/>
  <c r="D35" i="22"/>
  <c r="C35" i="22"/>
  <c r="AA35" i="23"/>
  <c r="Y35" i="23"/>
  <c r="X35" i="23"/>
  <c r="Z35" i="23" s="1"/>
  <c r="W35" i="23"/>
  <c r="V35" i="23"/>
  <c r="U35" i="23"/>
  <c r="T35" i="23"/>
  <c r="S35" i="23"/>
  <c r="R35" i="23"/>
  <c r="Q35" i="23"/>
  <c r="P35" i="23"/>
  <c r="O35" i="23"/>
  <c r="N35" i="23"/>
  <c r="M35" i="23"/>
  <c r="L35" i="23"/>
  <c r="K35" i="23"/>
  <c r="J35" i="23"/>
  <c r="I35" i="23"/>
  <c r="H35" i="23"/>
  <c r="G35" i="23"/>
  <c r="F35" i="23"/>
  <c r="E35" i="23"/>
  <c r="D35" i="23"/>
  <c r="C35" i="23"/>
  <c r="AA35" i="24"/>
  <c r="Y35" i="24"/>
  <c r="X35" i="24"/>
  <c r="Z35" i="24" s="1"/>
  <c r="W35" i="24"/>
  <c r="V35" i="24"/>
  <c r="U35" i="24"/>
  <c r="T35" i="24"/>
  <c r="S35" i="24"/>
  <c r="R35" i="24"/>
  <c r="Q35" i="24"/>
  <c r="P35" i="24"/>
  <c r="O35" i="24"/>
  <c r="N35" i="24"/>
  <c r="M35" i="24"/>
  <c r="L35" i="24"/>
  <c r="K35" i="24"/>
  <c r="J35" i="24"/>
  <c r="I35" i="24"/>
  <c r="H35" i="24"/>
  <c r="G35" i="24"/>
  <c r="F35" i="24"/>
  <c r="E35" i="24"/>
  <c r="D35" i="24"/>
  <c r="C35" i="24"/>
  <c r="AA35" i="25"/>
  <c r="Y35" i="25"/>
  <c r="X35" i="25"/>
  <c r="Z35" i="25" s="1"/>
  <c r="W35" i="25"/>
  <c r="V35" i="25"/>
  <c r="U35" i="25"/>
  <c r="T35" i="25"/>
  <c r="S35" i="25"/>
  <c r="R35" i="25"/>
  <c r="Q35" i="25"/>
  <c r="P35" i="25"/>
  <c r="O35" i="25"/>
  <c r="N35" i="25"/>
  <c r="M35" i="25"/>
  <c r="L35" i="25"/>
  <c r="K35" i="25"/>
  <c r="J35" i="25"/>
  <c r="I35" i="25"/>
  <c r="H35" i="25"/>
  <c r="G35" i="25"/>
  <c r="F35" i="25"/>
  <c r="E35" i="25"/>
  <c r="D35" i="25"/>
  <c r="C35" i="25"/>
  <c r="AA35" i="26"/>
  <c r="Y35" i="26"/>
  <c r="X35" i="26"/>
  <c r="Z35" i="26" s="1"/>
  <c r="W35" i="26"/>
  <c r="V35" i="26"/>
  <c r="U35" i="26"/>
  <c r="T35" i="26"/>
  <c r="S35" i="26"/>
  <c r="R35" i="26"/>
  <c r="Q35" i="26"/>
  <c r="P35" i="26"/>
  <c r="O35" i="26"/>
  <c r="N35" i="26"/>
  <c r="M35" i="26"/>
  <c r="L35" i="26"/>
  <c r="K35" i="26"/>
  <c r="J35" i="26"/>
  <c r="I35" i="26"/>
  <c r="H35" i="26"/>
  <c r="G35" i="26"/>
  <c r="F35" i="26"/>
  <c r="E35" i="26"/>
  <c r="D35" i="26"/>
  <c r="C35" i="26"/>
  <c r="AA35" i="27"/>
  <c r="Y35" i="27"/>
  <c r="X35" i="27"/>
  <c r="Z35" i="27" s="1"/>
  <c r="W35" i="27"/>
  <c r="V35" i="27"/>
  <c r="U35" i="27"/>
  <c r="T35" i="27"/>
  <c r="S35" i="27"/>
  <c r="R35" i="27"/>
  <c r="Q35" i="27"/>
  <c r="P35" i="27"/>
  <c r="O35" i="27"/>
  <c r="N35" i="27"/>
  <c r="M35" i="27"/>
  <c r="L35" i="27"/>
  <c r="K35" i="27"/>
  <c r="J35" i="27"/>
  <c r="I35" i="27"/>
  <c r="H35" i="27"/>
  <c r="G35" i="27"/>
  <c r="F35" i="27"/>
  <c r="E35" i="27"/>
  <c r="D35" i="27"/>
  <c r="C35" i="27"/>
  <c r="AA35" i="28"/>
  <c r="Y35" i="28"/>
  <c r="X35" i="28"/>
  <c r="Z35" i="28" s="1"/>
  <c r="W35" i="28"/>
  <c r="V35" i="28"/>
  <c r="U35" i="28"/>
  <c r="T35" i="28"/>
  <c r="S35" i="28"/>
  <c r="R35" i="28"/>
  <c r="Q35" i="28"/>
  <c r="P35" i="28"/>
  <c r="O35" i="28"/>
  <c r="N35" i="28"/>
  <c r="M35" i="28"/>
  <c r="L35" i="28"/>
  <c r="K35" i="28"/>
  <c r="J35" i="28"/>
  <c r="I35" i="28"/>
  <c r="H35" i="28"/>
  <c r="G35" i="28"/>
  <c r="F35" i="28"/>
  <c r="E35" i="28"/>
  <c r="D35" i="28"/>
  <c r="C35" i="28"/>
  <c r="AA35" i="29"/>
  <c r="Y35" i="29"/>
  <c r="X35" i="29"/>
  <c r="Z35" i="29" s="1"/>
  <c r="W35" i="29"/>
  <c r="V35" i="29"/>
  <c r="U35" i="29"/>
  <c r="T35" i="29"/>
  <c r="S35" i="29"/>
  <c r="R35" i="29"/>
  <c r="Q35" i="29"/>
  <c r="P35" i="29"/>
  <c r="O35" i="29"/>
  <c r="N35" i="29"/>
  <c r="M35" i="29"/>
  <c r="L35" i="29"/>
  <c r="K35" i="29"/>
  <c r="J35" i="29"/>
  <c r="I35" i="29"/>
  <c r="H35" i="29"/>
  <c r="G35" i="29"/>
  <c r="F35" i="29"/>
  <c r="E35" i="29"/>
  <c r="D35" i="29"/>
  <c r="C35" i="29"/>
  <c r="AA35" i="30"/>
  <c r="Y35" i="30"/>
  <c r="X35" i="30"/>
  <c r="Z35" i="30" s="1"/>
  <c r="W35" i="30"/>
  <c r="V35" i="30"/>
  <c r="V37" i="30" s="1"/>
  <c r="V41" i="30" s="1"/>
  <c r="V43" i="30" s="1"/>
  <c r="V45" i="30" s="1"/>
  <c r="V47" i="30" s="1"/>
  <c r="U35" i="30"/>
  <c r="T35" i="30"/>
  <c r="S35" i="30"/>
  <c r="R35" i="30"/>
  <c r="Q35" i="30"/>
  <c r="P35" i="30"/>
  <c r="O35" i="30"/>
  <c r="N35" i="30"/>
  <c r="M35" i="30"/>
  <c r="L35" i="30"/>
  <c r="K35" i="30"/>
  <c r="J35" i="30"/>
  <c r="I35" i="30"/>
  <c r="H35" i="30"/>
  <c r="G35" i="30"/>
  <c r="F35" i="30"/>
  <c r="E35" i="30"/>
  <c r="D35" i="30"/>
  <c r="C35" i="30"/>
  <c r="AA35" i="31"/>
  <c r="Y35" i="31"/>
  <c r="X35" i="31"/>
  <c r="Z35" i="31" s="1"/>
  <c r="W35" i="31"/>
  <c r="V35" i="31"/>
  <c r="U35" i="31"/>
  <c r="T35" i="31"/>
  <c r="S35" i="31"/>
  <c r="R35" i="31"/>
  <c r="Q35" i="31"/>
  <c r="P35" i="31"/>
  <c r="O35" i="31"/>
  <c r="N35" i="31"/>
  <c r="M35" i="31"/>
  <c r="L35" i="31"/>
  <c r="K35" i="31"/>
  <c r="J35" i="31"/>
  <c r="I35" i="31"/>
  <c r="H35" i="31"/>
  <c r="G35" i="31"/>
  <c r="F35" i="31"/>
  <c r="E35" i="31"/>
  <c r="D35" i="31"/>
  <c r="C35" i="31"/>
  <c r="AA35" i="32"/>
  <c r="Y35" i="32"/>
  <c r="X35" i="32"/>
  <c r="Z35" i="32" s="1"/>
  <c r="W35" i="32"/>
  <c r="V35" i="32"/>
  <c r="V37" i="32" s="1"/>
  <c r="V41" i="32" s="1"/>
  <c r="V43" i="32" s="1"/>
  <c r="V45" i="32" s="1"/>
  <c r="V47" i="32" s="1"/>
  <c r="U35" i="32"/>
  <c r="T35" i="32"/>
  <c r="S35" i="32"/>
  <c r="R35" i="32"/>
  <c r="Q35" i="32"/>
  <c r="P35" i="32"/>
  <c r="O35" i="32"/>
  <c r="N35" i="32"/>
  <c r="N37" i="32" s="1"/>
  <c r="N41" i="32" s="1"/>
  <c r="N43" i="32" s="1"/>
  <c r="N45" i="32" s="1"/>
  <c r="N47" i="32" s="1"/>
  <c r="M35" i="32"/>
  <c r="L35" i="32"/>
  <c r="K35" i="32"/>
  <c r="J35" i="32"/>
  <c r="I35" i="32"/>
  <c r="H35" i="32"/>
  <c r="G35" i="32"/>
  <c r="F35" i="32"/>
  <c r="F37" i="32" s="1"/>
  <c r="F41" i="32" s="1"/>
  <c r="F43" i="32" s="1"/>
  <c r="F45" i="32" s="1"/>
  <c r="F47" i="32" s="1"/>
  <c r="E35" i="32"/>
  <c r="D35" i="32"/>
  <c r="C35" i="32"/>
  <c r="AA35" i="33"/>
  <c r="Y35" i="33"/>
  <c r="X35" i="33"/>
  <c r="Z35" i="33" s="1"/>
  <c r="W35" i="33"/>
  <c r="V35" i="33"/>
  <c r="V37" i="33" s="1"/>
  <c r="V41" i="33" s="1"/>
  <c r="V43" i="33" s="1"/>
  <c r="V45" i="33" s="1"/>
  <c r="V47" i="33" s="1"/>
  <c r="U35" i="33"/>
  <c r="T35" i="33"/>
  <c r="S35" i="33"/>
  <c r="R35" i="33"/>
  <c r="Q35" i="33"/>
  <c r="P35" i="33"/>
  <c r="O35" i="33"/>
  <c r="N35" i="33"/>
  <c r="N37" i="33" s="1"/>
  <c r="N41" i="33" s="1"/>
  <c r="N43" i="33" s="1"/>
  <c r="N45" i="33" s="1"/>
  <c r="N47" i="33" s="1"/>
  <c r="M35" i="33"/>
  <c r="L35" i="33"/>
  <c r="K35" i="33"/>
  <c r="J35" i="33"/>
  <c r="I35" i="33"/>
  <c r="H35" i="33"/>
  <c r="G35" i="33"/>
  <c r="F35" i="33"/>
  <c r="F37" i="33" s="1"/>
  <c r="F41" i="33" s="1"/>
  <c r="F43" i="33" s="1"/>
  <c r="F45" i="33" s="1"/>
  <c r="F47" i="33" s="1"/>
  <c r="E35" i="33"/>
  <c r="D35" i="33"/>
  <c r="C35" i="33"/>
  <c r="AA35" i="34"/>
  <c r="Y35" i="34"/>
  <c r="X35" i="34"/>
  <c r="Z35" i="34" s="1"/>
  <c r="W35" i="34"/>
  <c r="V35" i="34"/>
  <c r="V37" i="34" s="1"/>
  <c r="V41" i="34" s="1"/>
  <c r="V43" i="34" s="1"/>
  <c r="V45" i="34" s="1"/>
  <c r="V47" i="34" s="1"/>
  <c r="U35" i="34"/>
  <c r="T35" i="34"/>
  <c r="S35" i="34"/>
  <c r="R35" i="34"/>
  <c r="Q35" i="34"/>
  <c r="P35" i="34"/>
  <c r="O35" i="34"/>
  <c r="N35" i="34"/>
  <c r="N37" i="34" s="1"/>
  <c r="N41" i="34" s="1"/>
  <c r="N43" i="34" s="1"/>
  <c r="N45" i="34" s="1"/>
  <c r="N47" i="34" s="1"/>
  <c r="M35" i="34"/>
  <c r="L35" i="34"/>
  <c r="K35" i="34"/>
  <c r="J35" i="34"/>
  <c r="I35" i="34"/>
  <c r="H35" i="34"/>
  <c r="G35" i="34"/>
  <c r="F35" i="34"/>
  <c r="F37" i="34" s="1"/>
  <c r="F41" i="34" s="1"/>
  <c r="F43" i="34" s="1"/>
  <c r="F45" i="34" s="1"/>
  <c r="F47" i="34" s="1"/>
  <c r="E35" i="34"/>
  <c r="D35" i="34"/>
  <c r="C35" i="34"/>
  <c r="AA35" i="35"/>
  <c r="Y35" i="35"/>
  <c r="X35" i="35"/>
  <c r="Z35" i="35" s="1"/>
  <c r="W35" i="35"/>
  <c r="V35" i="35"/>
  <c r="V37" i="35" s="1"/>
  <c r="V41" i="35" s="1"/>
  <c r="V43" i="35" s="1"/>
  <c r="V45" i="35" s="1"/>
  <c r="V47" i="35" s="1"/>
  <c r="U35" i="35"/>
  <c r="T35" i="35"/>
  <c r="S35" i="35"/>
  <c r="R35" i="35"/>
  <c r="Q35" i="35"/>
  <c r="P35" i="35"/>
  <c r="O35" i="35"/>
  <c r="N35" i="35"/>
  <c r="N37" i="35" s="1"/>
  <c r="N41" i="35" s="1"/>
  <c r="N43" i="35" s="1"/>
  <c r="N45" i="35" s="1"/>
  <c r="N47" i="35" s="1"/>
  <c r="M35" i="35"/>
  <c r="L35" i="35"/>
  <c r="K35" i="35"/>
  <c r="J35" i="35"/>
  <c r="I35" i="35"/>
  <c r="H35" i="35"/>
  <c r="G35" i="35"/>
  <c r="F35" i="35"/>
  <c r="F37" i="35" s="1"/>
  <c r="F41" i="35" s="1"/>
  <c r="F43" i="35" s="1"/>
  <c r="F45" i="35" s="1"/>
  <c r="F47" i="35" s="1"/>
  <c r="E35" i="35"/>
  <c r="D35" i="35"/>
  <c r="C35" i="35"/>
  <c r="AA35" i="36"/>
  <c r="Y35" i="36"/>
  <c r="X35" i="36"/>
  <c r="Z35" i="36" s="1"/>
  <c r="W35" i="36"/>
  <c r="V35" i="36"/>
  <c r="U35" i="36"/>
  <c r="T35" i="36"/>
  <c r="S35" i="36"/>
  <c r="R35" i="36"/>
  <c r="Q35" i="36"/>
  <c r="P35" i="36"/>
  <c r="O35" i="36"/>
  <c r="N35" i="36"/>
  <c r="M35" i="36"/>
  <c r="L35" i="36"/>
  <c r="K35" i="36"/>
  <c r="J35" i="36"/>
  <c r="I35" i="36"/>
  <c r="H35" i="36"/>
  <c r="G35" i="36"/>
  <c r="F35" i="36"/>
  <c r="E35" i="36"/>
  <c r="D35" i="36"/>
  <c r="C35" i="36"/>
  <c r="AA35" i="37"/>
  <c r="Y35" i="37"/>
  <c r="X35" i="37"/>
  <c r="Z35" i="37" s="1"/>
  <c r="W35" i="37"/>
  <c r="V35" i="37"/>
  <c r="U35" i="37"/>
  <c r="T35" i="37"/>
  <c r="S35" i="37"/>
  <c r="R35" i="37"/>
  <c r="Q35" i="37"/>
  <c r="P35" i="37"/>
  <c r="O35" i="37"/>
  <c r="N35" i="37"/>
  <c r="M35" i="37"/>
  <c r="L35" i="37"/>
  <c r="K35" i="37"/>
  <c r="J35" i="37"/>
  <c r="I35" i="37"/>
  <c r="H35" i="37"/>
  <c r="G35" i="37"/>
  <c r="F35" i="37"/>
  <c r="E35" i="37"/>
  <c r="D35" i="37"/>
  <c r="C35" i="37"/>
  <c r="AA35" i="38"/>
  <c r="Y35" i="38"/>
  <c r="X35" i="38"/>
  <c r="Z35" i="38" s="1"/>
  <c r="W35" i="38"/>
  <c r="V35" i="38"/>
  <c r="U35" i="38"/>
  <c r="T35" i="38"/>
  <c r="S35" i="38"/>
  <c r="R35" i="38"/>
  <c r="Q35" i="38"/>
  <c r="P35" i="38"/>
  <c r="O35" i="38"/>
  <c r="N35" i="38"/>
  <c r="M35" i="38"/>
  <c r="L35" i="38"/>
  <c r="K35" i="38"/>
  <c r="J35" i="38"/>
  <c r="I35" i="38"/>
  <c r="H35" i="38"/>
  <c r="G35" i="38"/>
  <c r="F35" i="38"/>
  <c r="E35" i="38"/>
  <c r="D35" i="38"/>
  <c r="C35" i="38"/>
  <c r="AA35" i="39"/>
  <c r="Y35" i="39"/>
  <c r="X35" i="39"/>
  <c r="W35" i="39"/>
  <c r="V35" i="39"/>
  <c r="U35" i="39"/>
  <c r="T35" i="39"/>
  <c r="S35" i="39"/>
  <c r="R35" i="39"/>
  <c r="Q35" i="39"/>
  <c r="P35" i="39"/>
  <c r="O35" i="39"/>
  <c r="N35" i="39"/>
  <c r="M35" i="39"/>
  <c r="L35" i="39"/>
  <c r="K35" i="39"/>
  <c r="J35" i="39"/>
  <c r="I35" i="39"/>
  <c r="H35" i="39"/>
  <c r="G35" i="39"/>
  <c r="F35" i="39"/>
  <c r="E35" i="39"/>
  <c r="D35" i="39"/>
  <c r="C35" i="39"/>
  <c r="AA35" i="40"/>
  <c r="Y35" i="40"/>
  <c r="X35" i="40"/>
  <c r="W35" i="40"/>
  <c r="V35" i="40"/>
  <c r="U35" i="40"/>
  <c r="T35" i="40"/>
  <c r="S35" i="40"/>
  <c r="R35" i="40"/>
  <c r="Q35" i="40"/>
  <c r="P35" i="40"/>
  <c r="O35" i="40"/>
  <c r="N35" i="40"/>
  <c r="M35" i="40"/>
  <c r="L35" i="40"/>
  <c r="K35" i="40"/>
  <c r="J35" i="40"/>
  <c r="I35" i="40"/>
  <c r="H35" i="40"/>
  <c r="G35" i="40"/>
  <c r="F35" i="40"/>
  <c r="E35" i="40"/>
  <c r="D35" i="40"/>
  <c r="C35" i="40"/>
  <c r="AA35" i="1"/>
  <c r="Y35" i="1"/>
  <c r="X35" i="1"/>
  <c r="W35" i="1"/>
  <c r="W37" i="1" s="1"/>
  <c r="W41" i="1" s="1"/>
  <c r="W43" i="1" s="1"/>
  <c r="W45" i="1" s="1"/>
  <c r="W47" i="1" s="1"/>
  <c r="V35" i="1"/>
  <c r="U35" i="1"/>
  <c r="T35" i="1"/>
  <c r="S35" i="1"/>
  <c r="R35" i="1"/>
  <c r="Q35" i="1"/>
  <c r="P35" i="1"/>
  <c r="O35" i="1"/>
  <c r="O37" i="1" s="1"/>
  <c r="O41" i="1" s="1"/>
  <c r="O43" i="1" s="1"/>
  <c r="O45" i="1" s="1"/>
  <c r="O47" i="1" s="1"/>
  <c r="N35" i="1"/>
  <c r="M35" i="1"/>
  <c r="L35" i="1"/>
  <c r="K35" i="1"/>
  <c r="J35" i="1"/>
  <c r="I35" i="1"/>
  <c r="H35" i="1"/>
  <c r="G35" i="1"/>
  <c r="G37" i="1" s="1"/>
  <c r="G41" i="1" s="1"/>
  <c r="G43" i="1" s="1"/>
  <c r="G45" i="1" s="1"/>
  <c r="G47" i="1" s="1"/>
  <c r="F35" i="1"/>
  <c r="E35" i="1"/>
  <c r="D35" i="1"/>
  <c r="C35" i="1"/>
  <c r="AA21" i="2"/>
  <c r="AA37" i="2" s="1"/>
  <c r="AA41" i="2" s="1"/>
  <c r="AA43" i="2" s="1"/>
  <c r="AA45" i="2" s="1"/>
  <c r="AA47" i="2" s="1"/>
  <c r="Y21" i="2"/>
  <c r="Y37" i="2" s="1"/>
  <c r="Y41" i="2" s="1"/>
  <c r="Y43" i="2" s="1"/>
  <c r="Y45" i="2" s="1"/>
  <c r="Y47" i="2" s="1"/>
  <c r="X21" i="2"/>
  <c r="W21" i="2"/>
  <c r="W37" i="2" s="1"/>
  <c r="W41" i="2" s="1"/>
  <c r="W43" i="2" s="1"/>
  <c r="W45" i="2" s="1"/>
  <c r="W47" i="2" s="1"/>
  <c r="V21" i="2"/>
  <c r="V37" i="2" s="1"/>
  <c r="V41" i="2" s="1"/>
  <c r="V43" i="2" s="1"/>
  <c r="V45" i="2" s="1"/>
  <c r="V47" i="2" s="1"/>
  <c r="U21" i="2"/>
  <c r="T21" i="2"/>
  <c r="T37" i="2" s="1"/>
  <c r="T41" i="2" s="1"/>
  <c r="T43" i="2" s="1"/>
  <c r="T45" i="2" s="1"/>
  <c r="T47" i="2" s="1"/>
  <c r="S21" i="2"/>
  <c r="S37" i="2" s="1"/>
  <c r="S41" i="2" s="1"/>
  <c r="S43" i="2" s="1"/>
  <c r="S45" i="2" s="1"/>
  <c r="S47" i="2" s="1"/>
  <c r="R21" i="2"/>
  <c r="R37" i="2" s="1"/>
  <c r="R41" i="2" s="1"/>
  <c r="R43" i="2" s="1"/>
  <c r="R45" i="2" s="1"/>
  <c r="R47" i="2" s="1"/>
  <c r="Q21" i="2"/>
  <c r="Q37" i="2" s="1"/>
  <c r="Q41" i="2" s="1"/>
  <c r="Q43" i="2" s="1"/>
  <c r="Q45" i="2" s="1"/>
  <c r="Q47" i="2" s="1"/>
  <c r="P21" i="2"/>
  <c r="O21" i="2"/>
  <c r="O37" i="2" s="1"/>
  <c r="O41" i="2" s="1"/>
  <c r="O43" i="2" s="1"/>
  <c r="O45" i="2" s="1"/>
  <c r="O47" i="2" s="1"/>
  <c r="N21" i="2"/>
  <c r="N37" i="2" s="1"/>
  <c r="N41" i="2" s="1"/>
  <c r="N43" i="2" s="1"/>
  <c r="N45" i="2" s="1"/>
  <c r="N47" i="2" s="1"/>
  <c r="M21" i="2"/>
  <c r="L21" i="2"/>
  <c r="L37" i="2" s="1"/>
  <c r="L41" i="2" s="1"/>
  <c r="L43" i="2" s="1"/>
  <c r="L45" i="2" s="1"/>
  <c r="L47" i="2" s="1"/>
  <c r="K21" i="2"/>
  <c r="K37" i="2" s="1"/>
  <c r="K41" i="2" s="1"/>
  <c r="K43" i="2" s="1"/>
  <c r="K45" i="2" s="1"/>
  <c r="K47" i="2" s="1"/>
  <c r="J21" i="2"/>
  <c r="J37" i="2" s="1"/>
  <c r="J41" i="2" s="1"/>
  <c r="J43" i="2" s="1"/>
  <c r="J45" i="2" s="1"/>
  <c r="J47" i="2" s="1"/>
  <c r="I21" i="2"/>
  <c r="I37" i="2" s="1"/>
  <c r="I41" i="2" s="1"/>
  <c r="I43" i="2" s="1"/>
  <c r="I45" i="2" s="1"/>
  <c r="I47" i="2" s="1"/>
  <c r="H21" i="2"/>
  <c r="H37" i="2" s="1"/>
  <c r="H41" i="2" s="1"/>
  <c r="H43" i="2" s="1"/>
  <c r="H45" i="2" s="1"/>
  <c r="H47" i="2" s="1"/>
  <c r="G21" i="2"/>
  <c r="G37" i="2" s="1"/>
  <c r="G41" i="2" s="1"/>
  <c r="G43" i="2" s="1"/>
  <c r="G45" i="2" s="1"/>
  <c r="G47" i="2" s="1"/>
  <c r="F21" i="2"/>
  <c r="F37" i="2" s="1"/>
  <c r="F41" i="2" s="1"/>
  <c r="F43" i="2" s="1"/>
  <c r="F45" i="2" s="1"/>
  <c r="F47" i="2" s="1"/>
  <c r="E21" i="2"/>
  <c r="D21" i="2"/>
  <c r="D37" i="2" s="1"/>
  <c r="D41" i="2" s="1"/>
  <c r="D43" i="2" s="1"/>
  <c r="D45" i="2" s="1"/>
  <c r="D47" i="2" s="1"/>
  <c r="C21" i="2"/>
  <c r="C37" i="2" s="1"/>
  <c r="C41" i="2" s="1"/>
  <c r="C43" i="2" s="1"/>
  <c r="C45" i="2" s="1"/>
  <c r="C47" i="2" s="1"/>
  <c r="AA21" i="3"/>
  <c r="AA37" i="3" s="1"/>
  <c r="AA41" i="3" s="1"/>
  <c r="AA43" i="3" s="1"/>
  <c r="AA45" i="3" s="1"/>
  <c r="AA47" i="3" s="1"/>
  <c r="Y21" i="3"/>
  <c r="Y37" i="3" s="1"/>
  <c r="Y41" i="3" s="1"/>
  <c r="Y43" i="3" s="1"/>
  <c r="Y45" i="3" s="1"/>
  <c r="Y47" i="3" s="1"/>
  <c r="X21" i="3"/>
  <c r="W21" i="3"/>
  <c r="W37" i="3" s="1"/>
  <c r="W41" i="3" s="1"/>
  <c r="W43" i="3" s="1"/>
  <c r="W45" i="3" s="1"/>
  <c r="W47" i="3" s="1"/>
  <c r="V21" i="3"/>
  <c r="V37" i="3" s="1"/>
  <c r="V41" i="3" s="1"/>
  <c r="V43" i="3" s="1"/>
  <c r="V45" i="3" s="1"/>
  <c r="V47" i="3" s="1"/>
  <c r="U21" i="3"/>
  <c r="T21" i="3"/>
  <c r="T37" i="3" s="1"/>
  <c r="T41" i="3" s="1"/>
  <c r="T43" i="3" s="1"/>
  <c r="T45" i="3" s="1"/>
  <c r="T47" i="3" s="1"/>
  <c r="S21" i="3"/>
  <c r="S37" i="3" s="1"/>
  <c r="S41" i="3" s="1"/>
  <c r="S43" i="3" s="1"/>
  <c r="S45" i="3" s="1"/>
  <c r="S47" i="3" s="1"/>
  <c r="R21" i="3"/>
  <c r="R37" i="3" s="1"/>
  <c r="R41" i="3" s="1"/>
  <c r="R43" i="3" s="1"/>
  <c r="R45" i="3" s="1"/>
  <c r="R47" i="3" s="1"/>
  <c r="Q21" i="3"/>
  <c r="Q37" i="3" s="1"/>
  <c r="Q41" i="3" s="1"/>
  <c r="Q43" i="3" s="1"/>
  <c r="Q45" i="3" s="1"/>
  <c r="Q47" i="3" s="1"/>
  <c r="P21" i="3"/>
  <c r="O21" i="3"/>
  <c r="O37" i="3" s="1"/>
  <c r="O41" i="3" s="1"/>
  <c r="O43" i="3" s="1"/>
  <c r="O45" i="3" s="1"/>
  <c r="O47" i="3" s="1"/>
  <c r="N21" i="3"/>
  <c r="N37" i="3" s="1"/>
  <c r="N41" i="3" s="1"/>
  <c r="N43" i="3" s="1"/>
  <c r="N45" i="3" s="1"/>
  <c r="N47" i="3" s="1"/>
  <c r="M21" i="3"/>
  <c r="L21" i="3"/>
  <c r="L37" i="3" s="1"/>
  <c r="L41" i="3" s="1"/>
  <c r="L43" i="3" s="1"/>
  <c r="L45" i="3" s="1"/>
  <c r="L47" i="3" s="1"/>
  <c r="K21" i="3"/>
  <c r="K37" i="3" s="1"/>
  <c r="K41" i="3" s="1"/>
  <c r="K43" i="3" s="1"/>
  <c r="K45" i="3" s="1"/>
  <c r="K47" i="3" s="1"/>
  <c r="J21" i="3"/>
  <c r="J37" i="3" s="1"/>
  <c r="J41" i="3" s="1"/>
  <c r="J43" i="3" s="1"/>
  <c r="J45" i="3" s="1"/>
  <c r="J47" i="3" s="1"/>
  <c r="I21" i="3"/>
  <c r="I37" i="3" s="1"/>
  <c r="I41" i="3" s="1"/>
  <c r="I43" i="3" s="1"/>
  <c r="I45" i="3" s="1"/>
  <c r="I47" i="3" s="1"/>
  <c r="H21" i="3"/>
  <c r="G21" i="3"/>
  <c r="G37" i="3" s="1"/>
  <c r="G41" i="3" s="1"/>
  <c r="G43" i="3" s="1"/>
  <c r="G45" i="3" s="1"/>
  <c r="G47" i="3" s="1"/>
  <c r="F21" i="3"/>
  <c r="F37" i="3" s="1"/>
  <c r="F41" i="3" s="1"/>
  <c r="F43" i="3" s="1"/>
  <c r="F45" i="3" s="1"/>
  <c r="F47" i="3" s="1"/>
  <c r="E21" i="3"/>
  <c r="D21" i="3"/>
  <c r="D37" i="3" s="1"/>
  <c r="D41" i="3" s="1"/>
  <c r="D43" i="3" s="1"/>
  <c r="D45" i="3" s="1"/>
  <c r="D47" i="3" s="1"/>
  <c r="C21" i="3"/>
  <c r="C37" i="3" s="1"/>
  <c r="C41" i="3" s="1"/>
  <c r="C43" i="3" s="1"/>
  <c r="C45" i="3" s="1"/>
  <c r="C47" i="3" s="1"/>
  <c r="AA21" i="4"/>
  <c r="AA37" i="4" s="1"/>
  <c r="AA41" i="4" s="1"/>
  <c r="AA43" i="4" s="1"/>
  <c r="AA45" i="4" s="1"/>
  <c r="AA47" i="4" s="1"/>
  <c r="Y21" i="4"/>
  <c r="Z21" i="4" s="1"/>
  <c r="X21" i="4"/>
  <c r="W21" i="4"/>
  <c r="W37" i="4" s="1"/>
  <c r="W41" i="4" s="1"/>
  <c r="W43" i="4" s="1"/>
  <c r="W45" i="4" s="1"/>
  <c r="W47" i="4" s="1"/>
  <c r="V21" i="4"/>
  <c r="V37" i="4" s="1"/>
  <c r="V41" i="4" s="1"/>
  <c r="V43" i="4" s="1"/>
  <c r="V45" i="4" s="1"/>
  <c r="V47" i="4" s="1"/>
  <c r="U21" i="4"/>
  <c r="T21" i="4"/>
  <c r="T37" i="4" s="1"/>
  <c r="T41" i="4" s="1"/>
  <c r="T43" i="4" s="1"/>
  <c r="T45" i="4" s="1"/>
  <c r="T47" i="4" s="1"/>
  <c r="S21" i="4"/>
  <c r="S37" i="4" s="1"/>
  <c r="S41" i="4" s="1"/>
  <c r="S43" i="4" s="1"/>
  <c r="S45" i="4" s="1"/>
  <c r="S47" i="4" s="1"/>
  <c r="R21" i="4"/>
  <c r="R37" i="4" s="1"/>
  <c r="R41" i="4" s="1"/>
  <c r="R43" i="4" s="1"/>
  <c r="R45" i="4" s="1"/>
  <c r="R47" i="4" s="1"/>
  <c r="Q21" i="4"/>
  <c r="Q37" i="4" s="1"/>
  <c r="Q41" i="4" s="1"/>
  <c r="Q43" i="4" s="1"/>
  <c r="Q45" i="4" s="1"/>
  <c r="Q47" i="4" s="1"/>
  <c r="P21" i="4"/>
  <c r="P37" i="4" s="1"/>
  <c r="P41" i="4" s="1"/>
  <c r="P43" i="4" s="1"/>
  <c r="P45" i="4" s="1"/>
  <c r="P47" i="4" s="1"/>
  <c r="O21" i="4"/>
  <c r="O37" i="4" s="1"/>
  <c r="O41" i="4" s="1"/>
  <c r="O43" i="4" s="1"/>
  <c r="O45" i="4" s="1"/>
  <c r="O47" i="4" s="1"/>
  <c r="N21" i="4"/>
  <c r="N37" i="4" s="1"/>
  <c r="N41" i="4" s="1"/>
  <c r="N43" i="4" s="1"/>
  <c r="N45" i="4" s="1"/>
  <c r="N47" i="4" s="1"/>
  <c r="M21" i="4"/>
  <c r="L21" i="4"/>
  <c r="L37" i="4" s="1"/>
  <c r="L41" i="4" s="1"/>
  <c r="L43" i="4" s="1"/>
  <c r="L45" i="4" s="1"/>
  <c r="L47" i="4" s="1"/>
  <c r="K21" i="4"/>
  <c r="K37" i="4" s="1"/>
  <c r="K41" i="4" s="1"/>
  <c r="K43" i="4" s="1"/>
  <c r="K45" i="4" s="1"/>
  <c r="K47" i="4" s="1"/>
  <c r="J21" i="4"/>
  <c r="J37" i="4" s="1"/>
  <c r="J41" i="4" s="1"/>
  <c r="J43" i="4" s="1"/>
  <c r="J45" i="4" s="1"/>
  <c r="J47" i="4" s="1"/>
  <c r="I21" i="4"/>
  <c r="I37" i="4" s="1"/>
  <c r="I41" i="4" s="1"/>
  <c r="I43" i="4" s="1"/>
  <c r="I45" i="4" s="1"/>
  <c r="I47" i="4" s="1"/>
  <c r="H21" i="4"/>
  <c r="H37" i="4" s="1"/>
  <c r="H41" i="4" s="1"/>
  <c r="H43" i="4" s="1"/>
  <c r="H45" i="4" s="1"/>
  <c r="H47" i="4" s="1"/>
  <c r="G21" i="4"/>
  <c r="G37" i="4" s="1"/>
  <c r="G41" i="4" s="1"/>
  <c r="G43" i="4" s="1"/>
  <c r="G45" i="4" s="1"/>
  <c r="G47" i="4" s="1"/>
  <c r="F21" i="4"/>
  <c r="E21" i="4"/>
  <c r="D21" i="4"/>
  <c r="D37" i="4" s="1"/>
  <c r="D41" i="4" s="1"/>
  <c r="D43" i="4" s="1"/>
  <c r="D45" i="4" s="1"/>
  <c r="D47" i="4" s="1"/>
  <c r="C21" i="4"/>
  <c r="C37" i="4" s="1"/>
  <c r="C41" i="4" s="1"/>
  <c r="C43" i="4" s="1"/>
  <c r="C45" i="4" s="1"/>
  <c r="C47" i="4" s="1"/>
  <c r="AA21" i="5"/>
  <c r="AA37" i="5" s="1"/>
  <c r="AA41" i="5" s="1"/>
  <c r="AA43" i="5" s="1"/>
  <c r="AA45" i="5" s="1"/>
  <c r="AA47" i="5" s="1"/>
  <c r="Y21" i="5"/>
  <c r="X21" i="5"/>
  <c r="Z21" i="5" s="1"/>
  <c r="W21" i="5"/>
  <c r="W37" i="5" s="1"/>
  <c r="W41" i="5" s="1"/>
  <c r="W43" i="5" s="1"/>
  <c r="W45" i="5" s="1"/>
  <c r="W47" i="5" s="1"/>
  <c r="V21" i="5"/>
  <c r="U21" i="5"/>
  <c r="U37" i="5" s="1"/>
  <c r="U41" i="5" s="1"/>
  <c r="U43" i="5" s="1"/>
  <c r="U45" i="5" s="1"/>
  <c r="U47" i="5" s="1"/>
  <c r="T21" i="5"/>
  <c r="T37" i="5" s="1"/>
  <c r="T41" i="5" s="1"/>
  <c r="T43" i="5" s="1"/>
  <c r="T45" i="5" s="1"/>
  <c r="T47" i="5" s="1"/>
  <c r="S21" i="5"/>
  <c r="S37" i="5" s="1"/>
  <c r="S41" i="5" s="1"/>
  <c r="S43" i="5" s="1"/>
  <c r="S45" i="5" s="1"/>
  <c r="S47" i="5" s="1"/>
  <c r="R21" i="5"/>
  <c r="R37" i="5" s="1"/>
  <c r="R41" i="5" s="1"/>
  <c r="R43" i="5" s="1"/>
  <c r="R45" i="5" s="1"/>
  <c r="R47" i="5" s="1"/>
  <c r="Q21" i="5"/>
  <c r="Q37" i="5" s="1"/>
  <c r="Q41" i="5" s="1"/>
  <c r="Q43" i="5" s="1"/>
  <c r="Q45" i="5" s="1"/>
  <c r="Q47" i="5" s="1"/>
  <c r="P21" i="5"/>
  <c r="P37" i="5" s="1"/>
  <c r="P41" i="5" s="1"/>
  <c r="P43" i="5" s="1"/>
  <c r="P45" i="5" s="1"/>
  <c r="P47" i="5" s="1"/>
  <c r="O21" i="5"/>
  <c r="O37" i="5" s="1"/>
  <c r="O41" i="5" s="1"/>
  <c r="O43" i="5" s="1"/>
  <c r="O45" i="5" s="1"/>
  <c r="O47" i="5" s="1"/>
  <c r="N21" i="5"/>
  <c r="M21" i="5"/>
  <c r="M37" i="5" s="1"/>
  <c r="M41" i="5" s="1"/>
  <c r="M43" i="5" s="1"/>
  <c r="M45" i="5" s="1"/>
  <c r="M47" i="5" s="1"/>
  <c r="L21" i="5"/>
  <c r="L37" i="5" s="1"/>
  <c r="L41" i="5" s="1"/>
  <c r="L43" i="5" s="1"/>
  <c r="L45" i="5" s="1"/>
  <c r="L47" i="5" s="1"/>
  <c r="K21" i="5"/>
  <c r="K37" i="5" s="1"/>
  <c r="K41" i="5" s="1"/>
  <c r="K43" i="5" s="1"/>
  <c r="K45" i="5" s="1"/>
  <c r="K47" i="5" s="1"/>
  <c r="J21" i="5"/>
  <c r="J37" i="5" s="1"/>
  <c r="J41" i="5" s="1"/>
  <c r="J43" i="5" s="1"/>
  <c r="J45" i="5" s="1"/>
  <c r="J47" i="5" s="1"/>
  <c r="I21" i="5"/>
  <c r="I37" i="5" s="1"/>
  <c r="I41" i="5" s="1"/>
  <c r="I43" i="5" s="1"/>
  <c r="I45" i="5" s="1"/>
  <c r="I47" i="5" s="1"/>
  <c r="H21" i="5"/>
  <c r="H37" i="5" s="1"/>
  <c r="H41" i="5" s="1"/>
  <c r="H43" i="5" s="1"/>
  <c r="H45" i="5" s="1"/>
  <c r="H47" i="5" s="1"/>
  <c r="G21" i="5"/>
  <c r="G37" i="5" s="1"/>
  <c r="G41" i="5" s="1"/>
  <c r="G43" i="5" s="1"/>
  <c r="G45" i="5" s="1"/>
  <c r="G47" i="5" s="1"/>
  <c r="F21" i="5"/>
  <c r="E21" i="5"/>
  <c r="E37" i="5" s="1"/>
  <c r="E41" i="5" s="1"/>
  <c r="E43" i="5" s="1"/>
  <c r="E45" i="5" s="1"/>
  <c r="E47" i="5" s="1"/>
  <c r="D21" i="5"/>
  <c r="D37" i="5" s="1"/>
  <c r="D41" i="5" s="1"/>
  <c r="D43" i="5" s="1"/>
  <c r="D45" i="5" s="1"/>
  <c r="D47" i="5" s="1"/>
  <c r="C21" i="5"/>
  <c r="C37" i="5" s="1"/>
  <c r="C41" i="5" s="1"/>
  <c r="C43" i="5" s="1"/>
  <c r="C45" i="5" s="1"/>
  <c r="C47" i="5" s="1"/>
  <c r="AA21" i="6"/>
  <c r="AA37" i="6" s="1"/>
  <c r="AA41" i="6" s="1"/>
  <c r="AA43" i="6" s="1"/>
  <c r="AA45" i="6" s="1"/>
  <c r="AA47" i="6" s="1"/>
  <c r="Y21" i="6"/>
  <c r="X21" i="6"/>
  <c r="Z21" i="6" s="1"/>
  <c r="W21" i="6"/>
  <c r="W37" i="6" s="1"/>
  <c r="W41" i="6" s="1"/>
  <c r="W43" i="6" s="1"/>
  <c r="W45" i="6" s="1"/>
  <c r="W47" i="6" s="1"/>
  <c r="V21" i="6"/>
  <c r="U21" i="6"/>
  <c r="U37" i="6" s="1"/>
  <c r="U41" i="6" s="1"/>
  <c r="U43" i="6" s="1"/>
  <c r="U45" i="6" s="1"/>
  <c r="U47" i="6" s="1"/>
  <c r="T21" i="6"/>
  <c r="T37" i="6" s="1"/>
  <c r="T41" i="6" s="1"/>
  <c r="T43" i="6" s="1"/>
  <c r="T45" i="6" s="1"/>
  <c r="T47" i="6" s="1"/>
  <c r="S21" i="6"/>
  <c r="S37" i="6" s="1"/>
  <c r="S41" i="6" s="1"/>
  <c r="S43" i="6" s="1"/>
  <c r="S45" i="6" s="1"/>
  <c r="S47" i="6" s="1"/>
  <c r="R21" i="6"/>
  <c r="R37" i="6" s="1"/>
  <c r="R41" i="6" s="1"/>
  <c r="R43" i="6" s="1"/>
  <c r="R45" i="6" s="1"/>
  <c r="R47" i="6" s="1"/>
  <c r="Q21" i="6"/>
  <c r="P21" i="6"/>
  <c r="P37" i="6" s="1"/>
  <c r="P41" i="6" s="1"/>
  <c r="P43" i="6" s="1"/>
  <c r="P45" i="6" s="1"/>
  <c r="P47" i="6" s="1"/>
  <c r="O21" i="6"/>
  <c r="O37" i="6" s="1"/>
  <c r="O41" i="6" s="1"/>
  <c r="O43" i="6" s="1"/>
  <c r="O45" i="6" s="1"/>
  <c r="O47" i="6" s="1"/>
  <c r="N21" i="6"/>
  <c r="M21" i="6"/>
  <c r="M37" i="6" s="1"/>
  <c r="M41" i="6" s="1"/>
  <c r="M43" i="6" s="1"/>
  <c r="M45" i="6" s="1"/>
  <c r="M47" i="6" s="1"/>
  <c r="L21" i="6"/>
  <c r="L37" i="6" s="1"/>
  <c r="L41" i="6" s="1"/>
  <c r="L43" i="6" s="1"/>
  <c r="L45" i="6" s="1"/>
  <c r="L47" i="6" s="1"/>
  <c r="K21" i="6"/>
  <c r="K37" i="6" s="1"/>
  <c r="K41" i="6" s="1"/>
  <c r="K43" i="6" s="1"/>
  <c r="K45" i="6" s="1"/>
  <c r="K47" i="6" s="1"/>
  <c r="J21" i="6"/>
  <c r="J37" i="6" s="1"/>
  <c r="J41" i="6" s="1"/>
  <c r="J43" i="6" s="1"/>
  <c r="J45" i="6" s="1"/>
  <c r="J47" i="6" s="1"/>
  <c r="I21" i="6"/>
  <c r="I37" i="6" s="1"/>
  <c r="I41" i="6" s="1"/>
  <c r="I43" i="6" s="1"/>
  <c r="I45" i="6" s="1"/>
  <c r="I47" i="6" s="1"/>
  <c r="H21" i="6"/>
  <c r="H37" i="6" s="1"/>
  <c r="H41" i="6" s="1"/>
  <c r="H43" i="6" s="1"/>
  <c r="H45" i="6" s="1"/>
  <c r="H47" i="6" s="1"/>
  <c r="G21" i="6"/>
  <c r="G37" i="6" s="1"/>
  <c r="G41" i="6" s="1"/>
  <c r="G43" i="6" s="1"/>
  <c r="G45" i="6" s="1"/>
  <c r="G47" i="6" s="1"/>
  <c r="F21" i="6"/>
  <c r="E21" i="6"/>
  <c r="E37" i="6" s="1"/>
  <c r="E41" i="6" s="1"/>
  <c r="E43" i="6" s="1"/>
  <c r="E45" i="6" s="1"/>
  <c r="E47" i="6" s="1"/>
  <c r="D21" i="6"/>
  <c r="D37" i="6" s="1"/>
  <c r="D41" i="6" s="1"/>
  <c r="D43" i="6" s="1"/>
  <c r="D45" i="6" s="1"/>
  <c r="D47" i="6" s="1"/>
  <c r="C21" i="6"/>
  <c r="C37" i="6" s="1"/>
  <c r="C41" i="6" s="1"/>
  <c r="C43" i="6" s="1"/>
  <c r="C45" i="6" s="1"/>
  <c r="C47" i="6" s="1"/>
  <c r="AA21" i="7"/>
  <c r="AA37" i="7" s="1"/>
  <c r="AA41" i="7" s="1"/>
  <c r="AA43" i="7" s="1"/>
  <c r="AA45" i="7" s="1"/>
  <c r="AA47" i="7" s="1"/>
  <c r="Y21" i="7"/>
  <c r="Y37" i="7" s="1"/>
  <c r="Y41" i="7" s="1"/>
  <c r="Y43" i="7" s="1"/>
  <c r="Y45" i="7" s="1"/>
  <c r="Y47" i="7" s="1"/>
  <c r="X21" i="7"/>
  <c r="Z21" i="7" s="1"/>
  <c r="W21" i="7"/>
  <c r="W37" i="7" s="1"/>
  <c r="W41" i="7" s="1"/>
  <c r="W43" i="7" s="1"/>
  <c r="W45" i="7" s="1"/>
  <c r="W47" i="7" s="1"/>
  <c r="V21" i="7"/>
  <c r="U21" i="7"/>
  <c r="U37" i="7" s="1"/>
  <c r="U41" i="7" s="1"/>
  <c r="U43" i="7" s="1"/>
  <c r="U45" i="7" s="1"/>
  <c r="U47" i="7" s="1"/>
  <c r="T21" i="7"/>
  <c r="T37" i="7" s="1"/>
  <c r="T41" i="7" s="1"/>
  <c r="T43" i="7" s="1"/>
  <c r="T45" i="7" s="1"/>
  <c r="T47" i="7" s="1"/>
  <c r="S21" i="7"/>
  <c r="S37" i="7" s="1"/>
  <c r="S41" i="7" s="1"/>
  <c r="S43" i="7" s="1"/>
  <c r="S45" i="7" s="1"/>
  <c r="S47" i="7" s="1"/>
  <c r="R21" i="7"/>
  <c r="R37" i="7" s="1"/>
  <c r="R41" i="7" s="1"/>
  <c r="R43" i="7" s="1"/>
  <c r="R45" i="7" s="1"/>
  <c r="R47" i="7" s="1"/>
  <c r="Q21" i="7"/>
  <c r="P21" i="7"/>
  <c r="P37" i="7" s="1"/>
  <c r="P41" i="7" s="1"/>
  <c r="P43" i="7" s="1"/>
  <c r="P45" i="7" s="1"/>
  <c r="P47" i="7" s="1"/>
  <c r="O21" i="7"/>
  <c r="O37" i="7" s="1"/>
  <c r="O41" i="7" s="1"/>
  <c r="O43" i="7" s="1"/>
  <c r="O45" i="7" s="1"/>
  <c r="O47" i="7" s="1"/>
  <c r="N21" i="7"/>
  <c r="M21" i="7"/>
  <c r="M37" i="7" s="1"/>
  <c r="M41" i="7" s="1"/>
  <c r="M43" i="7" s="1"/>
  <c r="M45" i="7" s="1"/>
  <c r="M47" i="7" s="1"/>
  <c r="L21" i="7"/>
  <c r="L37" i="7" s="1"/>
  <c r="L41" i="7" s="1"/>
  <c r="L43" i="7" s="1"/>
  <c r="L45" i="7" s="1"/>
  <c r="L47" i="7" s="1"/>
  <c r="K21" i="7"/>
  <c r="K37" i="7" s="1"/>
  <c r="K41" i="7" s="1"/>
  <c r="K43" i="7" s="1"/>
  <c r="K45" i="7" s="1"/>
  <c r="K47" i="7" s="1"/>
  <c r="J21" i="7"/>
  <c r="J37" i="7" s="1"/>
  <c r="J41" i="7" s="1"/>
  <c r="J43" i="7" s="1"/>
  <c r="J45" i="7" s="1"/>
  <c r="J47" i="7" s="1"/>
  <c r="I21" i="7"/>
  <c r="H21" i="7"/>
  <c r="H37" i="7" s="1"/>
  <c r="H41" i="7" s="1"/>
  <c r="H43" i="7" s="1"/>
  <c r="H45" i="7" s="1"/>
  <c r="H47" i="7" s="1"/>
  <c r="G21" i="7"/>
  <c r="G37" i="7" s="1"/>
  <c r="G41" i="7" s="1"/>
  <c r="G43" i="7" s="1"/>
  <c r="G45" i="7" s="1"/>
  <c r="G47" i="7" s="1"/>
  <c r="F21" i="7"/>
  <c r="E21" i="7"/>
  <c r="E37" i="7" s="1"/>
  <c r="E41" i="7" s="1"/>
  <c r="E43" i="7" s="1"/>
  <c r="E45" i="7" s="1"/>
  <c r="E47" i="7" s="1"/>
  <c r="D21" i="7"/>
  <c r="D37" i="7" s="1"/>
  <c r="D41" i="7" s="1"/>
  <c r="D43" i="7" s="1"/>
  <c r="D45" i="7" s="1"/>
  <c r="D47" i="7" s="1"/>
  <c r="C21" i="7"/>
  <c r="C37" i="7" s="1"/>
  <c r="C41" i="7" s="1"/>
  <c r="C43" i="7" s="1"/>
  <c r="C45" i="7" s="1"/>
  <c r="C47" i="7" s="1"/>
  <c r="AA21" i="8"/>
  <c r="AA37" i="8" s="1"/>
  <c r="AA41" i="8" s="1"/>
  <c r="AA43" i="8" s="1"/>
  <c r="AA45" i="8" s="1"/>
  <c r="AA47" i="8" s="1"/>
  <c r="Y21" i="8"/>
  <c r="X21" i="8"/>
  <c r="W21" i="8"/>
  <c r="W37" i="8" s="1"/>
  <c r="W41" i="8" s="1"/>
  <c r="W43" i="8" s="1"/>
  <c r="W45" i="8" s="1"/>
  <c r="W47" i="8" s="1"/>
  <c r="V21" i="8"/>
  <c r="U21" i="8"/>
  <c r="U37" i="8" s="1"/>
  <c r="U41" i="8" s="1"/>
  <c r="U43" i="8" s="1"/>
  <c r="U45" i="8" s="1"/>
  <c r="U47" i="8" s="1"/>
  <c r="T21" i="8"/>
  <c r="T37" i="8" s="1"/>
  <c r="T41" i="8" s="1"/>
  <c r="T43" i="8" s="1"/>
  <c r="T45" i="8" s="1"/>
  <c r="T47" i="8" s="1"/>
  <c r="S21" i="8"/>
  <c r="S37" i="8" s="1"/>
  <c r="S41" i="8" s="1"/>
  <c r="S43" i="8" s="1"/>
  <c r="S45" i="8" s="1"/>
  <c r="S47" i="8" s="1"/>
  <c r="R21" i="8"/>
  <c r="R37" i="8" s="1"/>
  <c r="R41" i="8" s="1"/>
  <c r="R43" i="8" s="1"/>
  <c r="R45" i="8" s="1"/>
  <c r="R47" i="8" s="1"/>
  <c r="Q21" i="8"/>
  <c r="Q37" i="8" s="1"/>
  <c r="Q41" i="8" s="1"/>
  <c r="Q43" i="8" s="1"/>
  <c r="Q45" i="8" s="1"/>
  <c r="Q47" i="8" s="1"/>
  <c r="P21" i="8"/>
  <c r="P37" i="8" s="1"/>
  <c r="P41" i="8" s="1"/>
  <c r="P43" i="8" s="1"/>
  <c r="P45" i="8" s="1"/>
  <c r="P47" i="8" s="1"/>
  <c r="O21" i="8"/>
  <c r="O37" i="8" s="1"/>
  <c r="O41" i="8" s="1"/>
  <c r="O43" i="8" s="1"/>
  <c r="O45" i="8" s="1"/>
  <c r="O47" i="8" s="1"/>
  <c r="N21" i="8"/>
  <c r="M21" i="8"/>
  <c r="M37" i="8" s="1"/>
  <c r="M41" i="8" s="1"/>
  <c r="M43" i="8" s="1"/>
  <c r="M45" i="8" s="1"/>
  <c r="M47" i="8" s="1"/>
  <c r="L21" i="8"/>
  <c r="L37" i="8" s="1"/>
  <c r="L41" i="8" s="1"/>
  <c r="L43" i="8" s="1"/>
  <c r="L45" i="8" s="1"/>
  <c r="L47" i="8" s="1"/>
  <c r="K21" i="8"/>
  <c r="K37" i="8" s="1"/>
  <c r="K41" i="8" s="1"/>
  <c r="K43" i="8" s="1"/>
  <c r="K45" i="8" s="1"/>
  <c r="K47" i="8" s="1"/>
  <c r="J21" i="8"/>
  <c r="J37" i="8" s="1"/>
  <c r="J41" i="8" s="1"/>
  <c r="J43" i="8" s="1"/>
  <c r="J45" i="8" s="1"/>
  <c r="J47" i="8" s="1"/>
  <c r="I21" i="8"/>
  <c r="I37" i="8" s="1"/>
  <c r="I41" i="8" s="1"/>
  <c r="I43" i="8" s="1"/>
  <c r="I45" i="8" s="1"/>
  <c r="I47" i="8" s="1"/>
  <c r="H21" i="8"/>
  <c r="H37" i="8" s="1"/>
  <c r="H41" i="8" s="1"/>
  <c r="H43" i="8" s="1"/>
  <c r="H45" i="8" s="1"/>
  <c r="H47" i="8" s="1"/>
  <c r="G21" i="8"/>
  <c r="G37" i="8" s="1"/>
  <c r="F21" i="8"/>
  <c r="X37" i="8" s="1"/>
  <c r="E21" i="8"/>
  <c r="E37" i="8" s="1"/>
  <c r="E41" i="8" s="1"/>
  <c r="E43" i="8" s="1"/>
  <c r="E45" i="8" s="1"/>
  <c r="E47" i="8" s="1"/>
  <c r="D21" i="8"/>
  <c r="D37" i="8" s="1"/>
  <c r="D41" i="8" s="1"/>
  <c r="D43" i="8" s="1"/>
  <c r="D45" i="8" s="1"/>
  <c r="D47" i="8" s="1"/>
  <c r="C21" i="8"/>
  <c r="C37" i="8" s="1"/>
  <c r="C41" i="8" s="1"/>
  <c r="C43" i="8" s="1"/>
  <c r="C45" i="8" s="1"/>
  <c r="C47" i="8" s="1"/>
  <c r="AA21" i="9"/>
  <c r="Y21" i="9"/>
  <c r="Y37" i="9" s="1"/>
  <c r="Y41" i="9" s="1"/>
  <c r="Y43" i="9" s="1"/>
  <c r="Y45" i="9" s="1"/>
  <c r="Y47" i="9" s="1"/>
  <c r="X21" i="9"/>
  <c r="Z21" i="9" s="1"/>
  <c r="W21" i="9"/>
  <c r="W37" i="9" s="1"/>
  <c r="W41" i="9" s="1"/>
  <c r="W43" i="9" s="1"/>
  <c r="W45" i="9" s="1"/>
  <c r="W47" i="9" s="1"/>
  <c r="V21" i="9"/>
  <c r="U21" i="9"/>
  <c r="U37" i="9" s="1"/>
  <c r="U41" i="9" s="1"/>
  <c r="U43" i="9" s="1"/>
  <c r="U45" i="9" s="1"/>
  <c r="U47" i="9" s="1"/>
  <c r="T21" i="9"/>
  <c r="T37" i="9" s="1"/>
  <c r="T41" i="9" s="1"/>
  <c r="T43" i="9" s="1"/>
  <c r="T45" i="9" s="1"/>
  <c r="T47" i="9" s="1"/>
  <c r="S21" i="9"/>
  <c r="S37" i="9" s="1"/>
  <c r="S41" i="9" s="1"/>
  <c r="S43" i="9" s="1"/>
  <c r="S45" i="9" s="1"/>
  <c r="S47" i="9" s="1"/>
  <c r="R21" i="9"/>
  <c r="R37" i="9" s="1"/>
  <c r="R41" i="9" s="1"/>
  <c r="R43" i="9" s="1"/>
  <c r="R45" i="9" s="1"/>
  <c r="R47" i="9" s="1"/>
  <c r="Q21" i="9"/>
  <c r="Q37" i="9" s="1"/>
  <c r="Q41" i="9" s="1"/>
  <c r="Q43" i="9" s="1"/>
  <c r="Q45" i="9" s="1"/>
  <c r="Q47" i="9" s="1"/>
  <c r="P21" i="9"/>
  <c r="P37" i="9" s="1"/>
  <c r="P41" i="9" s="1"/>
  <c r="P43" i="9" s="1"/>
  <c r="P45" i="9" s="1"/>
  <c r="P47" i="9" s="1"/>
  <c r="O21" i="9"/>
  <c r="O37" i="9" s="1"/>
  <c r="O41" i="9" s="1"/>
  <c r="O43" i="9" s="1"/>
  <c r="O45" i="9" s="1"/>
  <c r="O47" i="9" s="1"/>
  <c r="N21" i="9"/>
  <c r="M21" i="9"/>
  <c r="M37" i="9" s="1"/>
  <c r="M41" i="9" s="1"/>
  <c r="M43" i="9" s="1"/>
  <c r="M45" i="9" s="1"/>
  <c r="M47" i="9" s="1"/>
  <c r="L21" i="9"/>
  <c r="L37" i="9" s="1"/>
  <c r="L41" i="9" s="1"/>
  <c r="L43" i="9" s="1"/>
  <c r="L45" i="9" s="1"/>
  <c r="L47" i="9" s="1"/>
  <c r="K21" i="9"/>
  <c r="K37" i="9" s="1"/>
  <c r="K41" i="9" s="1"/>
  <c r="K43" i="9" s="1"/>
  <c r="K45" i="9" s="1"/>
  <c r="K47" i="9" s="1"/>
  <c r="J21" i="9"/>
  <c r="J37" i="9" s="1"/>
  <c r="J41" i="9" s="1"/>
  <c r="J43" i="9" s="1"/>
  <c r="J45" i="9" s="1"/>
  <c r="J47" i="9" s="1"/>
  <c r="I21" i="9"/>
  <c r="I37" i="9" s="1"/>
  <c r="I41" i="9" s="1"/>
  <c r="I43" i="9" s="1"/>
  <c r="I45" i="9" s="1"/>
  <c r="I47" i="9" s="1"/>
  <c r="H21" i="9"/>
  <c r="H37" i="9" s="1"/>
  <c r="H41" i="9" s="1"/>
  <c r="H43" i="9" s="1"/>
  <c r="H45" i="9" s="1"/>
  <c r="H47" i="9" s="1"/>
  <c r="G21" i="9"/>
  <c r="G37" i="9" s="1"/>
  <c r="G41" i="9" s="1"/>
  <c r="G43" i="9" s="1"/>
  <c r="G45" i="9" s="1"/>
  <c r="G47" i="9" s="1"/>
  <c r="F21" i="9"/>
  <c r="E21" i="9"/>
  <c r="E37" i="9" s="1"/>
  <c r="E41" i="9" s="1"/>
  <c r="E43" i="9" s="1"/>
  <c r="E45" i="9" s="1"/>
  <c r="E47" i="9" s="1"/>
  <c r="D21" i="9"/>
  <c r="D37" i="9" s="1"/>
  <c r="D41" i="9" s="1"/>
  <c r="D43" i="9" s="1"/>
  <c r="D45" i="9" s="1"/>
  <c r="D47" i="9" s="1"/>
  <c r="C21" i="9"/>
  <c r="C37" i="9" s="1"/>
  <c r="C41" i="9" s="1"/>
  <c r="C43" i="9" s="1"/>
  <c r="C45" i="9" s="1"/>
  <c r="C47" i="9" s="1"/>
  <c r="AA21" i="10"/>
  <c r="Y21" i="10"/>
  <c r="Y37" i="10" s="1"/>
  <c r="Y41" i="10" s="1"/>
  <c r="Y43" i="10" s="1"/>
  <c r="Y45" i="10" s="1"/>
  <c r="Y47" i="10" s="1"/>
  <c r="X21" i="10"/>
  <c r="Z21" i="10" s="1"/>
  <c r="W21" i="10"/>
  <c r="W37" i="10" s="1"/>
  <c r="W41" i="10" s="1"/>
  <c r="W43" i="10" s="1"/>
  <c r="W45" i="10" s="1"/>
  <c r="W47" i="10" s="1"/>
  <c r="V21" i="10"/>
  <c r="U21" i="10"/>
  <c r="U37" i="10" s="1"/>
  <c r="U41" i="10" s="1"/>
  <c r="U43" i="10" s="1"/>
  <c r="U45" i="10" s="1"/>
  <c r="U47" i="10" s="1"/>
  <c r="T21" i="10"/>
  <c r="T37" i="10" s="1"/>
  <c r="T41" i="10" s="1"/>
  <c r="T43" i="10" s="1"/>
  <c r="T45" i="10" s="1"/>
  <c r="T47" i="10" s="1"/>
  <c r="S21" i="10"/>
  <c r="S37" i="10" s="1"/>
  <c r="S41" i="10" s="1"/>
  <c r="S43" i="10" s="1"/>
  <c r="S45" i="10" s="1"/>
  <c r="S47" i="10" s="1"/>
  <c r="R21" i="10"/>
  <c r="Q21" i="10"/>
  <c r="Q37" i="10" s="1"/>
  <c r="Q41" i="10" s="1"/>
  <c r="Q43" i="10" s="1"/>
  <c r="Q45" i="10" s="1"/>
  <c r="Q47" i="10" s="1"/>
  <c r="P21" i="10"/>
  <c r="P37" i="10" s="1"/>
  <c r="P41" i="10" s="1"/>
  <c r="P43" i="10" s="1"/>
  <c r="P45" i="10" s="1"/>
  <c r="P47" i="10" s="1"/>
  <c r="O21" i="10"/>
  <c r="O37" i="10" s="1"/>
  <c r="O41" i="10" s="1"/>
  <c r="O43" i="10" s="1"/>
  <c r="O45" i="10" s="1"/>
  <c r="O47" i="10" s="1"/>
  <c r="N21" i="10"/>
  <c r="M21" i="10"/>
  <c r="M37" i="10" s="1"/>
  <c r="M41" i="10" s="1"/>
  <c r="M43" i="10" s="1"/>
  <c r="M45" i="10" s="1"/>
  <c r="M47" i="10" s="1"/>
  <c r="L21" i="10"/>
  <c r="L37" i="10" s="1"/>
  <c r="L41" i="10" s="1"/>
  <c r="L43" i="10" s="1"/>
  <c r="L45" i="10" s="1"/>
  <c r="L47" i="10" s="1"/>
  <c r="K21" i="10"/>
  <c r="K37" i="10" s="1"/>
  <c r="K41" i="10" s="1"/>
  <c r="K43" i="10" s="1"/>
  <c r="K45" i="10" s="1"/>
  <c r="K47" i="10" s="1"/>
  <c r="J21" i="10"/>
  <c r="J37" i="10" s="1"/>
  <c r="J41" i="10" s="1"/>
  <c r="J43" i="10" s="1"/>
  <c r="J45" i="10" s="1"/>
  <c r="J47" i="10" s="1"/>
  <c r="I21" i="10"/>
  <c r="I37" i="10" s="1"/>
  <c r="I41" i="10" s="1"/>
  <c r="I43" i="10" s="1"/>
  <c r="I45" i="10" s="1"/>
  <c r="I47" i="10" s="1"/>
  <c r="H21" i="10"/>
  <c r="H37" i="10" s="1"/>
  <c r="H41" i="10" s="1"/>
  <c r="H43" i="10" s="1"/>
  <c r="H45" i="10" s="1"/>
  <c r="H47" i="10" s="1"/>
  <c r="G21" i="10"/>
  <c r="G37" i="10" s="1"/>
  <c r="G41" i="10" s="1"/>
  <c r="G43" i="10" s="1"/>
  <c r="G45" i="10" s="1"/>
  <c r="G47" i="10" s="1"/>
  <c r="F21" i="10"/>
  <c r="F37" i="10" s="1"/>
  <c r="F41" i="10" s="1"/>
  <c r="F43" i="10" s="1"/>
  <c r="F45" i="10" s="1"/>
  <c r="F47" i="10" s="1"/>
  <c r="E21" i="10"/>
  <c r="E37" i="10" s="1"/>
  <c r="E41" i="10" s="1"/>
  <c r="E43" i="10" s="1"/>
  <c r="E45" i="10" s="1"/>
  <c r="E47" i="10" s="1"/>
  <c r="D21" i="10"/>
  <c r="D37" i="10" s="1"/>
  <c r="D41" i="10" s="1"/>
  <c r="D43" i="10" s="1"/>
  <c r="D45" i="10" s="1"/>
  <c r="D47" i="10" s="1"/>
  <c r="C21" i="10"/>
  <c r="C37" i="10" s="1"/>
  <c r="C41" i="10" s="1"/>
  <c r="C43" i="10" s="1"/>
  <c r="C45" i="10" s="1"/>
  <c r="C47" i="10" s="1"/>
  <c r="AA21" i="11"/>
  <c r="AA37" i="11" s="1"/>
  <c r="AA41" i="11" s="1"/>
  <c r="AA43" i="11" s="1"/>
  <c r="AA45" i="11" s="1"/>
  <c r="AA47" i="11" s="1"/>
  <c r="Y21" i="11"/>
  <c r="Y37" i="11" s="1"/>
  <c r="Y41" i="11" s="1"/>
  <c r="Y43" i="11" s="1"/>
  <c r="Y45" i="11" s="1"/>
  <c r="Y47" i="11" s="1"/>
  <c r="X21" i="11"/>
  <c r="W21" i="11"/>
  <c r="W37" i="11" s="1"/>
  <c r="W41" i="11" s="1"/>
  <c r="W43" i="11" s="1"/>
  <c r="W45" i="11" s="1"/>
  <c r="W47" i="11" s="1"/>
  <c r="V21" i="11"/>
  <c r="V37" i="11" s="1"/>
  <c r="V41" i="11" s="1"/>
  <c r="V43" i="11" s="1"/>
  <c r="V45" i="11" s="1"/>
  <c r="V47" i="11" s="1"/>
  <c r="U21" i="11"/>
  <c r="U37" i="11" s="1"/>
  <c r="U41" i="11" s="1"/>
  <c r="U43" i="11" s="1"/>
  <c r="U45" i="11" s="1"/>
  <c r="U47" i="11" s="1"/>
  <c r="T21" i="11"/>
  <c r="T37" i="11" s="1"/>
  <c r="T41" i="11" s="1"/>
  <c r="T43" i="11" s="1"/>
  <c r="T45" i="11" s="1"/>
  <c r="T47" i="11" s="1"/>
  <c r="S21" i="11"/>
  <c r="S37" i="11" s="1"/>
  <c r="S41" i="11" s="1"/>
  <c r="S43" i="11" s="1"/>
  <c r="S45" i="11" s="1"/>
  <c r="S47" i="11" s="1"/>
  <c r="R21" i="11"/>
  <c r="Q21" i="11"/>
  <c r="Q37" i="11" s="1"/>
  <c r="Q41" i="11" s="1"/>
  <c r="Q43" i="11" s="1"/>
  <c r="Q45" i="11" s="1"/>
  <c r="Q47" i="11" s="1"/>
  <c r="P21" i="11"/>
  <c r="P37" i="11" s="1"/>
  <c r="P41" i="11" s="1"/>
  <c r="P43" i="11" s="1"/>
  <c r="P45" i="11" s="1"/>
  <c r="P47" i="11" s="1"/>
  <c r="O21" i="11"/>
  <c r="O37" i="11" s="1"/>
  <c r="N21" i="11"/>
  <c r="N37" i="11" s="1"/>
  <c r="N41" i="11" s="1"/>
  <c r="N43" i="11" s="1"/>
  <c r="N45" i="11" s="1"/>
  <c r="N47" i="11" s="1"/>
  <c r="M21" i="11"/>
  <c r="M37" i="11" s="1"/>
  <c r="M41" i="11" s="1"/>
  <c r="M43" i="11" s="1"/>
  <c r="M45" i="11" s="1"/>
  <c r="M47" i="11" s="1"/>
  <c r="L21" i="11"/>
  <c r="L37" i="11" s="1"/>
  <c r="L41" i="11" s="1"/>
  <c r="L43" i="11" s="1"/>
  <c r="L45" i="11" s="1"/>
  <c r="L47" i="11" s="1"/>
  <c r="K21" i="11"/>
  <c r="K37" i="11" s="1"/>
  <c r="K41" i="11" s="1"/>
  <c r="K43" i="11" s="1"/>
  <c r="K45" i="11" s="1"/>
  <c r="K47" i="11" s="1"/>
  <c r="J21" i="11"/>
  <c r="J37" i="11" s="1"/>
  <c r="J41" i="11" s="1"/>
  <c r="J43" i="11" s="1"/>
  <c r="J45" i="11" s="1"/>
  <c r="J47" i="11" s="1"/>
  <c r="I21" i="11"/>
  <c r="I37" i="11" s="1"/>
  <c r="I41" i="11" s="1"/>
  <c r="I43" i="11" s="1"/>
  <c r="I45" i="11" s="1"/>
  <c r="I47" i="11" s="1"/>
  <c r="H21" i="11"/>
  <c r="H37" i="11" s="1"/>
  <c r="H41" i="11" s="1"/>
  <c r="H43" i="11" s="1"/>
  <c r="H45" i="11" s="1"/>
  <c r="H47" i="11" s="1"/>
  <c r="G21" i="11"/>
  <c r="G37" i="11" s="1"/>
  <c r="G41" i="11" s="1"/>
  <c r="G43" i="11" s="1"/>
  <c r="G45" i="11" s="1"/>
  <c r="G47" i="11" s="1"/>
  <c r="F21" i="11"/>
  <c r="F37" i="11" s="1"/>
  <c r="F41" i="11" s="1"/>
  <c r="F43" i="11" s="1"/>
  <c r="F45" i="11" s="1"/>
  <c r="F47" i="11" s="1"/>
  <c r="E21" i="11"/>
  <c r="E37" i="11" s="1"/>
  <c r="E41" i="11" s="1"/>
  <c r="E43" i="11" s="1"/>
  <c r="E45" i="11" s="1"/>
  <c r="E47" i="11" s="1"/>
  <c r="D21" i="11"/>
  <c r="D37" i="11" s="1"/>
  <c r="D41" i="11" s="1"/>
  <c r="D43" i="11" s="1"/>
  <c r="D45" i="11" s="1"/>
  <c r="D47" i="11" s="1"/>
  <c r="C21" i="11"/>
  <c r="C37" i="11" s="1"/>
  <c r="C41" i="11" s="1"/>
  <c r="C43" i="11" s="1"/>
  <c r="C45" i="11" s="1"/>
  <c r="C47" i="11" s="1"/>
  <c r="AA21" i="12"/>
  <c r="Z21" i="12"/>
  <c r="Y21" i="12"/>
  <c r="Y37" i="12" s="1"/>
  <c r="Y41" i="12" s="1"/>
  <c r="Y43" i="12" s="1"/>
  <c r="Y45" i="12" s="1"/>
  <c r="Y47" i="12" s="1"/>
  <c r="X21" i="12"/>
  <c r="W21" i="12"/>
  <c r="V21" i="12"/>
  <c r="U21" i="12"/>
  <c r="U37" i="12" s="1"/>
  <c r="U41" i="12" s="1"/>
  <c r="U43" i="12" s="1"/>
  <c r="U45" i="12" s="1"/>
  <c r="U47" i="12" s="1"/>
  <c r="T21" i="12"/>
  <c r="T37" i="12" s="1"/>
  <c r="T41" i="12" s="1"/>
  <c r="T43" i="12" s="1"/>
  <c r="T45" i="12" s="1"/>
  <c r="T47" i="12" s="1"/>
  <c r="S21" i="12"/>
  <c r="S37" i="12" s="1"/>
  <c r="S41" i="12" s="1"/>
  <c r="S43" i="12" s="1"/>
  <c r="S45" i="12" s="1"/>
  <c r="S47" i="12" s="1"/>
  <c r="R21" i="12"/>
  <c r="R37" i="12" s="1"/>
  <c r="R41" i="12" s="1"/>
  <c r="R43" i="12" s="1"/>
  <c r="R45" i="12" s="1"/>
  <c r="R47" i="12" s="1"/>
  <c r="Q21" i="12"/>
  <c r="Q37" i="12" s="1"/>
  <c r="Q41" i="12" s="1"/>
  <c r="Q43" i="12" s="1"/>
  <c r="Q45" i="12" s="1"/>
  <c r="Q47" i="12" s="1"/>
  <c r="P21" i="12"/>
  <c r="O21" i="12"/>
  <c r="O37" i="12" s="1"/>
  <c r="O41" i="12" s="1"/>
  <c r="O43" i="12" s="1"/>
  <c r="O45" i="12" s="1"/>
  <c r="O47" i="12" s="1"/>
  <c r="N21" i="12"/>
  <c r="M21" i="12"/>
  <c r="M37" i="12" s="1"/>
  <c r="M41" i="12" s="1"/>
  <c r="M43" i="12" s="1"/>
  <c r="M45" i="12" s="1"/>
  <c r="M47" i="12" s="1"/>
  <c r="L21" i="12"/>
  <c r="L37" i="12" s="1"/>
  <c r="L41" i="12" s="1"/>
  <c r="L43" i="12" s="1"/>
  <c r="L45" i="12" s="1"/>
  <c r="L47" i="12" s="1"/>
  <c r="K21" i="12"/>
  <c r="K37" i="12" s="1"/>
  <c r="K41" i="12" s="1"/>
  <c r="K43" i="12" s="1"/>
  <c r="K45" i="12" s="1"/>
  <c r="K47" i="12" s="1"/>
  <c r="J21" i="12"/>
  <c r="J37" i="12" s="1"/>
  <c r="J41" i="12" s="1"/>
  <c r="J43" i="12" s="1"/>
  <c r="J45" i="12" s="1"/>
  <c r="J47" i="12" s="1"/>
  <c r="I21" i="12"/>
  <c r="I37" i="12" s="1"/>
  <c r="I41" i="12" s="1"/>
  <c r="I43" i="12" s="1"/>
  <c r="I45" i="12" s="1"/>
  <c r="I47" i="12" s="1"/>
  <c r="H21" i="12"/>
  <c r="G21" i="12"/>
  <c r="F21" i="12"/>
  <c r="E21" i="12"/>
  <c r="E37" i="12" s="1"/>
  <c r="E41" i="12" s="1"/>
  <c r="E43" i="12" s="1"/>
  <c r="E45" i="12" s="1"/>
  <c r="E47" i="12" s="1"/>
  <c r="D21" i="12"/>
  <c r="D37" i="12" s="1"/>
  <c r="D41" i="12" s="1"/>
  <c r="D43" i="12" s="1"/>
  <c r="D45" i="12" s="1"/>
  <c r="D47" i="12" s="1"/>
  <c r="C21" i="12"/>
  <c r="C37" i="12" s="1"/>
  <c r="C41" i="12" s="1"/>
  <c r="C43" i="12" s="1"/>
  <c r="C45" i="12" s="1"/>
  <c r="C47" i="12" s="1"/>
  <c r="AA21" i="13"/>
  <c r="AA37" i="13" s="1"/>
  <c r="AA41" i="13" s="1"/>
  <c r="AA43" i="13" s="1"/>
  <c r="AA45" i="13" s="1"/>
  <c r="AA47" i="13" s="1"/>
  <c r="Y21" i="13"/>
  <c r="X21" i="13"/>
  <c r="Z21" i="13" s="1"/>
  <c r="W21" i="13"/>
  <c r="W37" i="13" s="1"/>
  <c r="W41" i="13" s="1"/>
  <c r="W43" i="13" s="1"/>
  <c r="W45" i="13" s="1"/>
  <c r="W47" i="13" s="1"/>
  <c r="V21" i="13"/>
  <c r="U21" i="13"/>
  <c r="U37" i="13" s="1"/>
  <c r="U41" i="13" s="1"/>
  <c r="U43" i="13" s="1"/>
  <c r="U45" i="13" s="1"/>
  <c r="U47" i="13" s="1"/>
  <c r="T21" i="13"/>
  <c r="T37" i="13" s="1"/>
  <c r="T41" i="13" s="1"/>
  <c r="T43" i="13" s="1"/>
  <c r="T45" i="13" s="1"/>
  <c r="T47" i="13" s="1"/>
  <c r="S21" i="13"/>
  <c r="S37" i="13" s="1"/>
  <c r="S41" i="13" s="1"/>
  <c r="S43" i="13" s="1"/>
  <c r="S45" i="13" s="1"/>
  <c r="S47" i="13" s="1"/>
  <c r="R21" i="13"/>
  <c r="R37" i="13" s="1"/>
  <c r="R41" i="13" s="1"/>
  <c r="R43" i="13" s="1"/>
  <c r="R45" i="13" s="1"/>
  <c r="R47" i="13" s="1"/>
  <c r="Q21" i="13"/>
  <c r="Q37" i="13" s="1"/>
  <c r="Q41" i="13" s="1"/>
  <c r="Q43" i="13" s="1"/>
  <c r="Q45" i="13" s="1"/>
  <c r="Q47" i="13" s="1"/>
  <c r="P21" i="13"/>
  <c r="O21" i="13"/>
  <c r="O37" i="13" s="1"/>
  <c r="O41" i="13" s="1"/>
  <c r="O43" i="13" s="1"/>
  <c r="O45" i="13" s="1"/>
  <c r="O47" i="13" s="1"/>
  <c r="N21" i="13"/>
  <c r="M21" i="13"/>
  <c r="M37" i="13" s="1"/>
  <c r="M41" i="13" s="1"/>
  <c r="M43" i="13" s="1"/>
  <c r="M45" i="13" s="1"/>
  <c r="M47" i="13" s="1"/>
  <c r="L21" i="13"/>
  <c r="L37" i="13" s="1"/>
  <c r="L41" i="13" s="1"/>
  <c r="L43" i="13" s="1"/>
  <c r="L45" i="13" s="1"/>
  <c r="L47" i="13" s="1"/>
  <c r="K21" i="13"/>
  <c r="K37" i="13" s="1"/>
  <c r="K41" i="13" s="1"/>
  <c r="K43" i="13" s="1"/>
  <c r="K45" i="13" s="1"/>
  <c r="K47" i="13" s="1"/>
  <c r="J21" i="13"/>
  <c r="J37" i="13" s="1"/>
  <c r="J41" i="13" s="1"/>
  <c r="J43" i="13" s="1"/>
  <c r="J45" i="13" s="1"/>
  <c r="J47" i="13" s="1"/>
  <c r="I21" i="13"/>
  <c r="H21" i="13"/>
  <c r="G21" i="13"/>
  <c r="G37" i="13" s="1"/>
  <c r="G41" i="13" s="1"/>
  <c r="G43" i="13" s="1"/>
  <c r="G45" i="13" s="1"/>
  <c r="G47" i="13" s="1"/>
  <c r="F21" i="13"/>
  <c r="E21" i="13"/>
  <c r="E37" i="13" s="1"/>
  <c r="E41" i="13" s="1"/>
  <c r="E43" i="13" s="1"/>
  <c r="E45" i="13" s="1"/>
  <c r="E47" i="13" s="1"/>
  <c r="D21" i="13"/>
  <c r="D37" i="13" s="1"/>
  <c r="D41" i="13" s="1"/>
  <c r="D43" i="13" s="1"/>
  <c r="D45" i="13" s="1"/>
  <c r="D47" i="13" s="1"/>
  <c r="C21" i="13"/>
  <c r="C37" i="13" s="1"/>
  <c r="C41" i="13" s="1"/>
  <c r="C43" i="13" s="1"/>
  <c r="C45" i="13" s="1"/>
  <c r="C47" i="13" s="1"/>
  <c r="AA21" i="14"/>
  <c r="AA37" i="14" s="1"/>
  <c r="AA41" i="14" s="1"/>
  <c r="AA43" i="14" s="1"/>
  <c r="AA45" i="14" s="1"/>
  <c r="AA47" i="14" s="1"/>
  <c r="Y21" i="14"/>
  <c r="Y37" i="14" s="1"/>
  <c r="Y41" i="14" s="1"/>
  <c r="Y43" i="14" s="1"/>
  <c r="Y45" i="14" s="1"/>
  <c r="Y47" i="14" s="1"/>
  <c r="X21" i="14"/>
  <c r="Z21" i="14" s="1"/>
  <c r="W21" i="14"/>
  <c r="W37" i="14" s="1"/>
  <c r="W41" i="14" s="1"/>
  <c r="W43" i="14" s="1"/>
  <c r="W45" i="14" s="1"/>
  <c r="W47" i="14" s="1"/>
  <c r="V21" i="14"/>
  <c r="U21" i="14"/>
  <c r="U37" i="14" s="1"/>
  <c r="U41" i="14" s="1"/>
  <c r="U43" i="14" s="1"/>
  <c r="U45" i="14" s="1"/>
  <c r="U47" i="14" s="1"/>
  <c r="T21" i="14"/>
  <c r="T37" i="14" s="1"/>
  <c r="T41" i="14" s="1"/>
  <c r="T43" i="14" s="1"/>
  <c r="T45" i="14" s="1"/>
  <c r="T47" i="14" s="1"/>
  <c r="S21" i="14"/>
  <c r="S37" i="14" s="1"/>
  <c r="S41" i="14" s="1"/>
  <c r="S43" i="14" s="1"/>
  <c r="S45" i="14" s="1"/>
  <c r="S47" i="14" s="1"/>
  <c r="R21" i="14"/>
  <c r="R37" i="14" s="1"/>
  <c r="R41" i="14" s="1"/>
  <c r="R43" i="14" s="1"/>
  <c r="R45" i="14" s="1"/>
  <c r="R47" i="14" s="1"/>
  <c r="Q21" i="14"/>
  <c r="Q37" i="14" s="1"/>
  <c r="Q41" i="14" s="1"/>
  <c r="Q43" i="14" s="1"/>
  <c r="Q45" i="14" s="1"/>
  <c r="Q47" i="14" s="1"/>
  <c r="P21" i="14"/>
  <c r="O21" i="14"/>
  <c r="O37" i="14" s="1"/>
  <c r="O41" i="14" s="1"/>
  <c r="O43" i="14" s="1"/>
  <c r="O45" i="14" s="1"/>
  <c r="O47" i="14" s="1"/>
  <c r="N21" i="14"/>
  <c r="M21" i="14"/>
  <c r="M37" i="14" s="1"/>
  <c r="M41" i="14" s="1"/>
  <c r="M43" i="14" s="1"/>
  <c r="M45" i="14" s="1"/>
  <c r="M47" i="14" s="1"/>
  <c r="L21" i="14"/>
  <c r="L37" i="14" s="1"/>
  <c r="L41" i="14" s="1"/>
  <c r="L43" i="14" s="1"/>
  <c r="L45" i="14" s="1"/>
  <c r="L47" i="14" s="1"/>
  <c r="K21" i="14"/>
  <c r="K37" i="14" s="1"/>
  <c r="K41" i="14" s="1"/>
  <c r="K43" i="14" s="1"/>
  <c r="K45" i="14" s="1"/>
  <c r="K47" i="14" s="1"/>
  <c r="J21" i="14"/>
  <c r="J37" i="14" s="1"/>
  <c r="J41" i="14" s="1"/>
  <c r="J43" i="14" s="1"/>
  <c r="J45" i="14" s="1"/>
  <c r="J47" i="14" s="1"/>
  <c r="I21" i="14"/>
  <c r="I37" i="14" s="1"/>
  <c r="I41" i="14" s="1"/>
  <c r="I43" i="14" s="1"/>
  <c r="I45" i="14" s="1"/>
  <c r="I47" i="14" s="1"/>
  <c r="H21" i="14"/>
  <c r="G21" i="14"/>
  <c r="F21" i="14"/>
  <c r="E21" i="14"/>
  <c r="E37" i="14" s="1"/>
  <c r="E41" i="14" s="1"/>
  <c r="E43" i="14" s="1"/>
  <c r="E45" i="14" s="1"/>
  <c r="E47" i="14" s="1"/>
  <c r="D21" i="14"/>
  <c r="D37" i="14" s="1"/>
  <c r="D41" i="14" s="1"/>
  <c r="D43" i="14" s="1"/>
  <c r="D45" i="14" s="1"/>
  <c r="D47" i="14" s="1"/>
  <c r="C21" i="14"/>
  <c r="C37" i="14" s="1"/>
  <c r="C41" i="14" s="1"/>
  <c r="C43" i="14" s="1"/>
  <c r="C45" i="14" s="1"/>
  <c r="C47" i="14" s="1"/>
  <c r="AA21" i="15"/>
  <c r="AA37" i="15" s="1"/>
  <c r="AA41" i="15" s="1"/>
  <c r="AA43" i="15" s="1"/>
  <c r="AA45" i="15" s="1"/>
  <c r="AA47" i="15" s="1"/>
  <c r="Y21" i="15"/>
  <c r="Y37" i="15" s="1"/>
  <c r="Y41" i="15" s="1"/>
  <c r="Y43" i="15" s="1"/>
  <c r="Y45" i="15" s="1"/>
  <c r="Y47" i="15" s="1"/>
  <c r="X21" i="15"/>
  <c r="Z21" i="15" s="1"/>
  <c r="W21" i="15"/>
  <c r="W37" i="15" s="1"/>
  <c r="W41" i="15" s="1"/>
  <c r="W43" i="15" s="1"/>
  <c r="W45" i="15" s="1"/>
  <c r="W47" i="15" s="1"/>
  <c r="V21" i="15"/>
  <c r="U21" i="15"/>
  <c r="U37" i="15" s="1"/>
  <c r="U41" i="15" s="1"/>
  <c r="U43" i="15" s="1"/>
  <c r="U45" i="15" s="1"/>
  <c r="U47" i="15" s="1"/>
  <c r="T21" i="15"/>
  <c r="T37" i="15" s="1"/>
  <c r="T41" i="15" s="1"/>
  <c r="T43" i="15" s="1"/>
  <c r="T45" i="15" s="1"/>
  <c r="T47" i="15" s="1"/>
  <c r="S21" i="15"/>
  <c r="S37" i="15" s="1"/>
  <c r="S41" i="15" s="1"/>
  <c r="S43" i="15" s="1"/>
  <c r="S45" i="15" s="1"/>
  <c r="S47" i="15" s="1"/>
  <c r="R21" i="15"/>
  <c r="R37" i="15" s="1"/>
  <c r="R41" i="15" s="1"/>
  <c r="R43" i="15" s="1"/>
  <c r="R45" i="15" s="1"/>
  <c r="R47" i="15" s="1"/>
  <c r="Q21" i="15"/>
  <c r="Q37" i="15" s="1"/>
  <c r="Q41" i="15" s="1"/>
  <c r="Q43" i="15" s="1"/>
  <c r="Q45" i="15" s="1"/>
  <c r="Q47" i="15" s="1"/>
  <c r="P21" i="15"/>
  <c r="O21" i="15"/>
  <c r="N21" i="15"/>
  <c r="M21" i="15"/>
  <c r="M37" i="15" s="1"/>
  <c r="M41" i="15" s="1"/>
  <c r="M43" i="15" s="1"/>
  <c r="M45" i="15" s="1"/>
  <c r="M47" i="15" s="1"/>
  <c r="L21" i="15"/>
  <c r="L37" i="15" s="1"/>
  <c r="L41" i="15" s="1"/>
  <c r="L43" i="15" s="1"/>
  <c r="L45" i="15" s="1"/>
  <c r="L47" i="15" s="1"/>
  <c r="K21" i="15"/>
  <c r="K37" i="15" s="1"/>
  <c r="K41" i="15" s="1"/>
  <c r="K43" i="15" s="1"/>
  <c r="K45" i="15" s="1"/>
  <c r="K47" i="15" s="1"/>
  <c r="J21" i="15"/>
  <c r="J37" i="15" s="1"/>
  <c r="J41" i="15" s="1"/>
  <c r="J43" i="15" s="1"/>
  <c r="J45" i="15" s="1"/>
  <c r="J47" i="15" s="1"/>
  <c r="I21" i="15"/>
  <c r="H21" i="15"/>
  <c r="G21" i="15"/>
  <c r="G37" i="15" s="1"/>
  <c r="G41" i="15" s="1"/>
  <c r="G43" i="15" s="1"/>
  <c r="G45" i="15" s="1"/>
  <c r="G47" i="15" s="1"/>
  <c r="F21" i="15"/>
  <c r="E21" i="15"/>
  <c r="E37" i="15" s="1"/>
  <c r="E41" i="15" s="1"/>
  <c r="E43" i="15" s="1"/>
  <c r="E45" i="15" s="1"/>
  <c r="E47" i="15" s="1"/>
  <c r="D21" i="15"/>
  <c r="D37" i="15" s="1"/>
  <c r="D41" i="15" s="1"/>
  <c r="D43" i="15" s="1"/>
  <c r="D45" i="15" s="1"/>
  <c r="D47" i="15" s="1"/>
  <c r="C21" i="15"/>
  <c r="C37" i="15" s="1"/>
  <c r="C41" i="15" s="1"/>
  <c r="C43" i="15" s="1"/>
  <c r="C45" i="15" s="1"/>
  <c r="C47" i="15" s="1"/>
  <c r="AA21" i="16"/>
  <c r="AA37" i="16" s="1"/>
  <c r="AA41" i="16" s="1"/>
  <c r="AA43" i="16" s="1"/>
  <c r="AA45" i="16" s="1"/>
  <c r="AA47" i="16" s="1"/>
  <c r="Y21" i="16"/>
  <c r="Y37" i="16" s="1"/>
  <c r="X21" i="16"/>
  <c r="W21" i="16"/>
  <c r="W37" i="16" s="1"/>
  <c r="W41" i="16" s="1"/>
  <c r="W43" i="16" s="1"/>
  <c r="W45" i="16" s="1"/>
  <c r="W47" i="16" s="1"/>
  <c r="V21" i="16"/>
  <c r="U21" i="16"/>
  <c r="U37" i="16" s="1"/>
  <c r="U41" i="16" s="1"/>
  <c r="U43" i="16" s="1"/>
  <c r="U45" i="16" s="1"/>
  <c r="U47" i="16" s="1"/>
  <c r="T21" i="16"/>
  <c r="T37" i="16" s="1"/>
  <c r="T41" i="16" s="1"/>
  <c r="T43" i="16" s="1"/>
  <c r="T45" i="16" s="1"/>
  <c r="T47" i="16" s="1"/>
  <c r="S21" i="16"/>
  <c r="S37" i="16" s="1"/>
  <c r="S41" i="16" s="1"/>
  <c r="S43" i="16" s="1"/>
  <c r="S45" i="16" s="1"/>
  <c r="S47" i="16" s="1"/>
  <c r="R21" i="16"/>
  <c r="R37" i="16" s="1"/>
  <c r="R41" i="16" s="1"/>
  <c r="R43" i="16" s="1"/>
  <c r="R45" i="16" s="1"/>
  <c r="R47" i="16" s="1"/>
  <c r="Q21" i="16"/>
  <c r="P21" i="16"/>
  <c r="O21" i="16"/>
  <c r="O37" i="16" s="1"/>
  <c r="O41" i="16" s="1"/>
  <c r="O43" i="16" s="1"/>
  <c r="O45" i="16" s="1"/>
  <c r="O47" i="16" s="1"/>
  <c r="N21" i="16"/>
  <c r="M21" i="16"/>
  <c r="M37" i="16" s="1"/>
  <c r="M41" i="16" s="1"/>
  <c r="M43" i="16" s="1"/>
  <c r="M45" i="16" s="1"/>
  <c r="M47" i="16" s="1"/>
  <c r="L21" i="16"/>
  <c r="L37" i="16" s="1"/>
  <c r="L41" i="16" s="1"/>
  <c r="L43" i="16" s="1"/>
  <c r="L45" i="16" s="1"/>
  <c r="L47" i="16" s="1"/>
  <c r="K21" i="16"/>
  <c r="K37" i="16" s="1"/>
  <c r="K41" i="16" s="1"/>
  <c r="K43" i="16" s="1"/>
  <c r="K45" i="16" s="1"/>
  <c r="K47" i="16" s="1"/>
  <c r="J21" i="16"/>
  <c r="J37" i="16" s="1"/>
  <c r="J41" i="16" s="1"/>
  <c r="J43" i="16" s="1"/>
  <c r="J45" i="16" s="1"/>
  <c r="J47" i="16" s="1"/>
  <c r="I21" i="16"/>
  <c r="I37" i="16" s="1"/>
  <c r="I41" i="16" s="1"/>
  <c r="I43" i="16" s="1"/>
  <c r="I45" i="16" s="1"/>
  <c r="I47" i="16" s="1"/>
  <c r="H21" i="16"/>
  <c r="G21" i="16"/>
  <c r="G37" i="16" s="1"/>
  <c r="G41" i="16" s="1"/>
  <c r="G43" i="16" s="1"/>
  <c r="G45" i="16" s="1"/>
  <c r="G47" i="16" s="1"/>
  <c r="F21" i="16"/>
  <c r="E21" i="16"/>
  <c r="E37" i="16" s="1"/>
  <c r="E41" i="16" s="1"/>
  <c r="E43" i="16" s="1"/>
  <c r="E45" i="16" s="1"/>
  <c r="E47" i="16" s="1"/>
  <c r="D21" i="16"/>
  <c r="D37" i="16" s="1"/>
  <c r="D41" i="16" s="1"/>
  <c r="D43" i="16" s="1"/>
  <c r="D45" i="16" s="1"/>
  <c r="D47" i="16" s="1"/>
  <c r="C21" i="16"/>
  <c r="C37" i="16" s="1"/>
  <c r="C41" i="16" s="1"/>
  <c r="C43" i="16" s="1"/>
  <c r="C45" i="16" s="1"/>
  <c r="C47" i="16" s="1"/>
  <c r="AA21" i="17"/>
  <c r="AA37" i="17" s="1"/>
  <c r="AA41" i="17" s="1"/>
  <c r="AA43" i="17" s="1"/>
  <c r="AA45" i="17" s="1"/>
  <c r="AA47" i="17" s="1"/>
  <c r="Y21" i="17"/>
  <c r="Y37" i="17" s="1"/>
  <c r="Y41" i="17" s="1"/>
  <c r="Y43" i="17" s="1"/>
  <c r="Y45" i="17" s="1"/>
  <c r="Y47" i="17" s="1"/>
  <c r="X21" i="17"/>
  <c r="Z21" i="17" s="1"/>
  <c r="W21" i="17"/>
  <c r="W37" i="17" s="1"/>
  <c r="W41" i="17" s="1"/>
  <c r="W43" i="17" s="1"/>
  <c r="W45" i="17" s="1"/>
  <c r="W47" i="17" s="1"/>
  <c r="V21" i="17"/>
  <c r="U21" i="17"/>
  <c r="U37" i="17" s="1"/>
  <c r="U41" i="17" s="1"/>
  <c r="U43" i="17" s="1"/>
  <c r="U45" i="17" s="1"/>
  <c r="U47" i="17" s="1"/>
  <c r="T21" i="17"/>
  <c r="T37" i="17" s="1"/>
  <c r="T41" i="17" s="1"/>
  <c r="T43" i="17" s="1"/>
  <c r="T45" i="17" s="1"/>
  <c r="T47" i="17" s="1"/>
  <c r="S21" i="17"/>
  <c r="R21" i="17"/>
  <c r="R37" i="17" s="1"/>
  <c r="R41" i="17" s="1"/>
  <c r="R43" i="17" s="1"/>
  <c r="R45" i="17" s="1"/>
  <c r="R47" i="17" s="1"/>
  <c r="Q21" i="17"/>
  <c r="Q37" i="17" s="1"/>
  <c r="Q41" i="17" s="1"/>
  <c r="Q43" i="17" s="1"/>
  <c r="Q45" i="17" s="1"/>
  <c r="Q47" i="17" s="1"/>
  <c r="P21" i="17"/>
  <c r="O21" i="17"/>
  <c r="N21" i="17"/>
  <c r="M21" i="17"/>
  <c r="M37" i="17" s="1"/>
  <c r="M41" i="17" s="1"/>
  <c r="M43" i="17" s="1"/>
  <c r="M45" i="17" s="1"/>
  <c r="M47" i="17" s="1"/>
  <c r="L21" i="17"/>
  <c r="L37" i="17" s="1"/>
  <c r="L41" i="17" s="1"/>
  <c r="L43" i="17" s="1"/>
  <c r="L45" i="17" s="1"/>
  <c r="L47" i="17" s="1"/>
  <c r="K21" i="17"/>
  <c r="K37" i="17" s="1"/>
  <c r="K41" i="17" s="1"/>
  <c r="K43" i="17" s="1"/>
  <c r="K45" i="17" s="1"/>
  <c r="K47" i="17" s="1"/>
  <c r="J21" i="17"/>
  <c r="J37" i="17" s="1"/>
  <c r="J41" i="17" s="1"/>
  <c r="J43" i="17" s="1"/>
  <c r="J45" i="17" s="1"/>
  <c r="J47" i="17" s="1"/>
  <c r="I21" i="17"/>
  <c r="I37" i="17" s="1"/>
  <c r="I41" i="17" s="1"/>
  <c r="I43" i="17" s="1"/>
  <c r="I45" i="17" s="1"/>
  <c r="I47" i="17" s="1"/>
  <c r="H21" i="17"/>
  <c r="G21" i="17"/>
  <c r="G37" i="17" s="1"/>
  <c r="G41" i="17" s="1"/>
  <c r="G43" i="17" s="1"/>
  <c r="G45" i="17" s="1"/>
  <c r="G47" i="17" s="1"/>
  <c r="F21" i="17"/>
  <c r="E21" i="17"/>
  <c r="E37" i="17" s="1"/>
  <c r="E41" i="17" s="1"/>
  <c r="E43" i="17" s="1"/>
  <c r="E45" i="17" s="1"/>
  <c r="E47" i="17" s="1"/>
  <c r="D21" i="17"/>
  <c r="D37" i="17" s="1"/>
  <c r="D41" i="17" s="1"/>
  <c r="D43" i="17" s="1"/>
  <c r="D45" i="17" s="1"/>
  <c r="D47" i="17" s="1"/>
  <c r="C21" i="17"/>
  <c r="C37" i="17" s="1"/>
  <c r="C41" i="17" s="1"/>
  <c r="C43" i="17" s="1"/>
  <c r="C45" i="17" s="1"/>
  <c r="C47" i="17" s="1"/>
  <c r="AA21" i="18"/>
  <c r="AA37" i="18" s="1"/>
  <c r="AA41" i="18" s="1"/>
  <c r="AA43" i="18" s="1"/>
  <c r="AA45" i="18" s="1"/>
  <c r="AA47" i="18" s="1"/>
  <c r="Y21" i="18"/>
  <c r="Y37" i="18" s="1"/>
  <c r="Y41" i="18" s="1"/>
  <c r="Y43" i="18" s="1"/>
  <c r="X21" i="18"/>
  <c r="Z21" i="18" s="1"/>
  <c r="W21" i="18"/>
  <c r="V21" i="18"/>
  <c r="U21" i="18"/>
  <c r="U37" i="18" s="1"/>
  <c r="U41" i="18" s="1"/>
  <c r="U43" i="18" s="1"/>
  <c r="U45" i="18" s="1"/>
  <c r="U47" i="18" s="1"/>
  <c r="T21" i="18"/>
  <c r="T37" i="18" s="1"/>
  <c r="T41" i="18" s="1"/>
  <c r="T43" i="18" s="1"/>
  <c r="T45" i="18" s="1"/>
  <c r="T47" i="18" s="1"/>
  <c r="S21" i="18"/>
  <c r="S37" i="18" s="1"/>
  <c r="S41" i="18" s="1"/>
  <c r="S43" i="18" s="1"/>
  <c r="S45" i="18" s="1"/>
  <c r="S47" i="18" s="1"/>
  <c r="R21" i="18"/>
  <c r="R37" i="18" s="1"/>
  <c r="R41" i="18" s="1"/>
  <c r="R43" i="18" s="1"/>
  <c r="R45" i="18" s="1"/>
  <c r="R47" i="18" s="1"/>
  <c r="Q21" i="18"/>
  <c r="P21" i="18"/>
  <c r="O21" i="18"/>
  <c r="O37" i="18" s="1"/>
  <c r="O41" i="18" s="1"/>
  <c r="O43" i="18" s="1"/>
  <c r="O45" i="18" s="1"/>
  <c r="O47" i="18" s="1"/>
  <c r="N21" i="18"/>
  <c r="M21" i="18"/>
  <c r="M37" i="18" s="1"/>
  <c r="M41" i="18" s="1"/>
  <c r="M43" i="18" s="1"/>
  <c r="M45" i="18" s="1"/>
  <c r="M47" i="18" s="1"/>
  <c r="L21" i="18"/>
  <c r="L37" i="18" s="1"/>
  <c r="L41" i="18" s="1"/>
  <c r="L43" i="18" s="1"/>
  <c r="L45" i="18" s="1"/>
  <c r="L47" i="18" s="1"/>
  <c r="K21" i="18"/>
  <c r="K37" i="18" s="1"/>
  <c r="K41" i="18" s="1"/>
  <c r="K43" i="18" s="1"/>
  <c r="K45" i="18" s="1"/>
  <c r="K47" i="18" s="1"/>
  <c r="J21" i="18"/>
  <c r="J37" i="18" s="1"/>
  <c r="J41" i="18" s="1"/>
  <c r="J43" i="18" s="1"/>
  <c r="J45" i="18" s="1"/>
  <c r="J47" i="18" s="1"/>
  <c r="I21" i="18"/>
  <c r="I37" i="18" s="1"/>
  <c r="I41" i="18" s="1"/>
  <c r="I43" i="18" s="1"/>
  <c r="I45" i="18" s="1"/>
  <c r="I47" i="18" s="1"/>
  <c r="H21" i="18"/>
  <c r="G21" i="18"/>
  <c r="G37" i="18" s="1"/>
  <c r="G41" i="18" s="1"/>
  <c r="G43" i="18" s="1"/>
  <c r="G45" i="18" s="1"/>
  <c r="G47" i="18" s="1"/>
  <c r="F21" i="18"/>
  <c r="E21" i="18"/>
  <c r="E37" i="18" s="1"/>
  <c r="E41" i="18" s="1"/>
  <c r="E43" i="18" s="1"/>
  <c r="E45" i="18" s="1"/>
  <c r="E47" i="18" s="1"/>
  <c r="D21" i="18"/>
  <c r="D37" i="18" s="1"/>
  <c r="D41" i="18" s="1"/>
  <c r="D43" i="18" s="1"/>
  <c r="D45" i="18" s="1"/>
  <c r="D47" i="18" s="1"/>
  <c r="C21" i="18"/>
  <c r="C37" i="18" s="1"/>
  <c r="C41" i="18" s="1"/>
  <c r="C43" i="18" s="1"/>
  <c r="C45" i="18" s="1"/>
  <c r="C47" i="18" s="1"/>
  <c r="AA21" i="19"/>
  <c r="AA37" i="19" s="1"/>
  <c r="AA41" i="19" s="1"/>
  <c r="AA43" i="19" s="1"/>
  <c r="AA45" i="19" s="1"/>
  <c r="AA47" i="19" s="1"/>
  <c r="Y21" i="19"/>
  <c r="X21" i="19"/>
  <c r="Z21" i="19" s="1"/>
  <c r="W21" i="19"/>
  <c r="W37" i="19" s="1"/>
  <c r="W41" i="19" s="1"/>
  <c r="W43" i="19" s="1"/>
  <c r="W45" i="19" s="1"/>
  <c r="W47" i="19" s="1"/>
  <c r="V21" i="19"/>
  <c r="U21" i="19"/>
  <c r="U37" i="19" s="1"/>
  <c r="U41" i="19" s="1"/>
  <c r="U43" i="19" s="1"/>
  <c r="U45" i="19" s="1"/>
  <c r="U47" i="19" s="1"/>
  <c r="T21" i="19"/>
  <c r="T37" i="19" s="1"/>
  <c r="T41" i="19" s="1"/>
  <c r="T43" i="19" s="1"/>
  <c r="T45" i="19" s="1"/>
  <c r="T47" i="19" s="1"/>
  <c r="S21" i="19"/>
  <c r="R21" i="19"/>
  <c r="R37" i="19" s="1"/>
  <c r="R41" i="19" s="1"/>
  <c r="R43" i="19" s="1"/>
  <c r="R45" i="19" s="1"/>
  <c r="R47" i="19" s="1"/>
  <c r="Q21" i="19"/>
  <c r="Q37" i="19" s="1"/>
  <c r="Q41" i="19" s="1"/>
  <c r="Q43" i="19" s="1"/>
  <c r="Q45" i="19" s="1"/>
  <c r="Q47" i="19" s="1"/>
  <c r="P21" i="19"/>
  <c r="O21" i="19"/>
  <c r="O37" i="19" s="1"/>
  <c r="O41" i="19" s="1"/>
  <c r="O43" i="19" s="1"/>
  <c r="O45" i="19" s="1"/>
  <c r="O47" i="19" s="1"/>
  <c r="N21" i="19"/>
  <c r="M21" i="19"/>
  <c r="M37" i="19" s="1"/>
  <c r="M41" i="19" s="1"/>
  <c r="M43" i="19" s="1"/>
  <c r="M45" i="19" s="1"/>
  <c r="M47" i="19" s="1"/>
  <c r="L21" i="19"/>
  <c r="L37" i="19" s="1"/>
  <c r="L41" i="19" s="1"/>
  <c r="L43" i="19" s="1"/>
  <c r="L45" i="19" s="1"/>
  <c r="L47" i="19" s="1"/>
  <c r="K21" i="19"/>
  <c r="K37" i="19" s="1"/>
  <c r="K41" i="19" s="1"/>
  <c r="K43" i="19" s="1"/>
  <c r="K45" i="19" s="1"/>
  <c r="K47" i="19" s="1"/>
  <c r="J21" i="19"/>
  <c r="J37" i="19" s="1"/>
  <c r="J41" i="19" s="1"/>
  <c r="J43" i="19" s="1"/>
  <c r="J45" i="19" s="1"/>
  <c r="J47" i="19" s="1"/>
  <c r="I21" i="19"/>
  <c r="I37" i="19" s="1"/>
  <c r="I41" i="19" s="1"/>
  <c r="I43" i="19" s="1"/>
  <c r="I45" i="19" s="1"/>
  <c r="I47" i="19" s="1"/>
  <c r="H21" i="19"/>
  <c r="G21" i="19"/>
  <c r="G37" i="19" s="1"/>
  <c r="G41" i="19" s="1"/>
  <c r="G43" i="19" s="1"/>
  <c r="G45" i="19" s="1"/>
  <c r="G47" i="19" s="1"/>
  <c r="F21" i="19"/>
  <c r="E21" i="19"/>
  <c r="E37" i="19" s="1"/>
  <c r="E41" i="19" s="1"/>
  <c r="E43" i="19" s="1"/>
  <c r="E45" i="19" s="1"/>
  <c r="E47" i="19" s="1"/>
  <c r="D21" i="19"/>
  <c r="D37" i="19" s="1"/>
  <c r="D41" i="19" s="1"/>
  <c r="D43" i="19" s="1"/>
  <c r="D45" i="19" s="1"/>
  <c r="D47" i="19" s="1"/>
  <c r="C21" i="19"/>
  <c r="AA21" i="20"/>
  <c r="AA37" i="20" s="1"/>
  <c r="AA41" i="20" s="1"/>
  <c r="AA43" i="20" s="1"/>
  <c r="AA45" i="20" s="1"/>
  <c r="AA47" i="20" s="1"/>
  <c r="Y21" i="20"/>
  <c r="Y37" i="20" s="1"/>
  <c r="X21" i="20"/>
  <c r="W21" i="20"/>
  <c r="V21" i="20"/>
  <c r="U21" i="20"/>
  <c r="U37" i="20" s="1"/>
  <c r="U41" i="20" s="1"/>
  <c r="U43" i="20" s="1"/>
  <c r="U45" i="20" s="1"/>
  <c r="U47" i="20" s="1"/>
  <c r="T21" i="20"/>
  <c r="T37" i="20" s="1"/>
  <c r="T41" i="20" s="1"/>
  <c r="T43" i="20" s="1"/>
  <c r="T45" i="20" s="1"/>
  <c r="T47" i="20" s="1"/>
  <c r="S21" i="20"/>
  <c r="S37" i="20" s="1"/>
  <c r="S41" i="20" s="1"/>
  <c r="S43" i="20" s="1"/>
  <c r="S45" i="20" s="1"/>
  <c r="S47" i="20" s="1"/>
  <c r="R21" i="20"/>
  <c r="R37" i="20" s="1"/>
  <c r="R41" i="20" s="1"/>
  <c r="R43" i="20" s="1"/>
  <c r="R45" i="20" s="1"/>
  <c r="R47" i="20" s="1"/>
  <c r="Q21" i="20"/>
  <c r="Q37" i="20" s="1"/>
  <c r="Q41" i="20" s="1"/>
  <c r="Q43" i="20" s="1"/>
  <c r="Q45" i="20" s="1"/>
  <c r="Q47" i="20" s="1"/>
  <c r="P21" i="20"/>
  <c r="O21" i="20"/>
  <c r="O37" i="20" s="1"/>
  <c r="O41" i="20" s="1"/>
  <c r="O43" i="20" s="1"/>
  <c r="O45" i="20" s="1"/>
  <c r="O47" i="20" s="1"/>
  <c r="N21" i="20"/>
  <c r="M21" i="20"/>
  <c r="M37" i="20" s="1"/>
  <c r="M41" i="20" s="1"/>
  <c r="M43" i="20" s="1"/>
  <c r="M45" i="20" s="1"/>
  <c r="M47" i="20" s="1"/>
  <c r="L21" i="20"/>
  <c r="L37" i="20" s="1"/>
  <c r="L41" i="20" s="1"/>
  <c r="L43" i="20" s="1"/>
  <c r="L45" i="20" s="1"/>
  <c r="L47" i="20" s="1"/>
  <c r="K21" i="20"/>
  <c r="K37" i="20" s="1"/>
  <c r="K41" i="20" s="1"/>
  <c r="K43" i="20" s="1"/>
  <c r="K45" i="20" s="1"/>
  <c r="K47" i="20" s="1"/>
  <c r="J21" i="20"/>
  <c r="J37" i="20" s="1"/>
  <c r="J41" i="20" s="1"/>
  <c r="J43" i="20" s="1"/>
  <c r="J45" i="20" s="1"/>
  <c r="J47" i="20" s="1"/>
  <c r="I21" i="20"/>
  <c r="I37" i="20" s="1"/>
  <c r="I41" i="20" s="1"/>
  <c r="I43" i="20" s="1"/>
  <c r="I45" i="20" s="1"/>
  <c r="I47" i="20" s="1"/>
  <c r="H21" i="20"/>
  <c r="G21" i="20"/>
  <c r="F21" i="20"/>
  <c r="E21" i="20"/>
  <c r="E37" i="20" s="1"/>
  <c r="E41" i="20" s="1"/>
  <c r="E43" i="20" s="1"/>
  <c r="E45" i="20" s="1"/>
  <c r="E47" i="20" s="1"/>
  <c r="D21" i="20"/>
  <c r="D37" i="20" s="1"/>
  <c r="D41" i="20" s="1"/>
  <c r="D43" i="20" s="1"/>
  <c r="D45" i="20" s="1"/>
  <c r="D47" i="20" s="1"/>
  <c r="C21" i="20"/>
  <c r="C37" i="20" s="1"/>
  <c r="C41" i="20" s="1"/>
  <c r="C43" i="20" s="1"/>
  <c r="C45" i="20" s="1"/>
  <c r="C47" i="20" s="1"/>
  <c r="AA21" i="21"/>
  <c r="AA37" i="21" s="1"/>
  <c r="AA41" i="21" s="1"/>
  <c r="AA43" i="21" s="1"/>
  <c r="AA45" i="21" s="1"/>
  <c r="AA47" i="21" s="1"/>
  <c r="Y21" i="21"/>
  <c r="X21" i="21"/>
  <c r="Z21" i="21" s="1"/>
  <c r="W21" i="21"/>
  <c r="W37" i="21" s="1"/>
  <c r="W41" i="21" s="1"/>
  <c r="W43" i="21" s="1"/>
  <c r="W45" i="21" s="1"/>
  <c r="W47" i="21" s="1"/>
  <c r="V21" i="21"/>
  <c r="U21" i="21"/>
  <c r="U37" i="21" s="1"/>
  <c r="U41" i="21" s="1"/>
  <c r="U43" i="21" s="1"/>
  <c r="U45" i="21" s="1"/>
  <c r="U47" i="21" s="1"/>
  <c r="T21" i="21"/>
  <c r="T37" i="21" s="1"/>
  <c r="T41" i="21" s="1"/>
  <c r="T43" i="21" s="1"/>
  <c r="T45" i="21" s="1"/>
  <c r="T47" i="21" s="1"/>
  <c r="S21" i="21"/>
  <c r="S37" i="21" s="1"/>
  <c r="S41" i="21" s="1"/>
  <c r="S43" i="21" s="1"/>
  <c r="S45" i="21" s="1"/>
  <c r="S47" i="21" s="1"/>
  <c r="R21" i="21"/>
  <c r="R37" i="21" s="1"/>
  <c r="R41" i="21" s="1"/>
  <c r="R43" i="21" s="1"/>
  <c r="R45" i="21" s="1"/>
  <c r="R47" i="21" s="1"/>
  <c r="Q21" i="21"/>
  <c r="Q37" i="21" s="1"/>
  <c r="Q41" i="21" s="1"/>
  <c r="Q43" i="21" s="1"/>
  <c r="Q45" i="21" s="1"/>
  <c r="Q47" i="21" s="1"/>
  <c r="P21" i="21"/>
  <c r="O21" i="21"/>
  <c r="O37" i="21" s="1"/>
  <c r="O41" i="21" s="1"/>
  <c r="O43" i="21" s="1"/>
  <c r="O45" i="21" s="1"/>
  <c r="O47" i="21" s="1"/>
  <c r="N21" i="21"/>
  <c r="M21" i="21"/>
  <c r="M37" i="21" s="1"/>
  <c r="M41" i="21" s="1"/>
  <c r="M43" i="21" s="1"/>
  <c r="M45" i="21" s="1"/>
  <c r="M47" i="21" s="1"/>
  <c r="L21" i="21"/>
  <c r="L37" i="21" s="1"/>
  <c r="L41" i="21" s="1"/>
  <c r="L43" i="21" s="1"/>
  <c r="L45" i="21" s="1"/>
  <c r="L47" i="21" s="1"/>
  <c r="K21" i="21"/>
  <c r="K37" i="21" s="1"/>
  <c r="K41" i="21" s="1"/>
  <c r="K43" i="21" s="1"/>
  <c r="K45" i="21" s="1"/>
  <c r="K47" i="21" s="1"/>
  <c r="J21" i="21"/>
  <c r="J37" i="21" s="1"/>
  <c r="J41" i="21" s="1"/>
  <c r="J43" i="21" s="1"/>
  <c r="J45" i="21" s="1"/>
  <c r="J47" i="21" s="1"/>
  <c r="I21" i="21"/>
  <c r="H21" i="21"/>
  <c r="G21" i="21"/>
  <c r="G37" i="21" s="1"/>
  <c r="G41" i="21" s="1"/>
  <c r="G43" i="21" s="1"/>
  <c r="G45" i="21" s="1"/>
  <c r="G47" i="21" s="1"/>
  <c r="F21" i="21"/>
  <c r="E21" i="21"/>
  <c r="E37" i="21" s="1"/>
  <c r="E41" i="21" s="1"/>
  <c r="E43" i="21" s="1"/>
  <c r="E45" i="21" s="1"/>
  <c r="E47" i="21" s="1"/>
  <c r="D21" i="21"/>
  <c r="D37" i="21" s="1"/>
  <c r="D41" i="21" s="1"/>
  <c r="D43" i="21" s="1"/>
  <c r="D45" i="21" s="1"/>
  <c r="D47" i="21" s="1"/>
  <c r="C21" i="21"/>
  <c r="AA21" i="22"/>
  <c r="AA37" i="22" s="1"/>
  <c r="AA41" i="22" s="1"/>
  <c r="AA43" i="22" s="1"/>
  <c r="AA45" i="22" s="1"/>
  <c r="AA47" i="22" s="1"/>
  <c r="Y21" i="22"/>
  <c r="Y37" i="22" s="1"/>
  <c r="Y41" i="22" s="1"/>
  <c r="Y43" i="22" s="1"/>
  <c r="Y45" i="22" s="1"/>
  <c r="Y47" i="22" s="1"/>
  <c r="X21" i="22"/>
  <c r="W21" i="22"/>
  <c r="W37" i="22" s="1"/>
  <c r="W41" i="22" s="1"/>
  <c r="W43" i="22" s="1"/>
  <c r="W45" i="22" s="1"/>
  <c r="W47" i="22" s="1"/>
  <c r="V21" i="22"/>
  <c r="U21" i="22"/>
  <c r="U37" i="22" s="1"/>
  <c r="U41" i="22" s="1"/>
  <c r="U43" i="22" s="1"/>
  <c r="U45" i="22" s="1"/>
  <c r="U47" i="22" s="1"/>
  <c r="T21" i="22"/>
  <c r="T37" i="22" s="1"/>
  <c r="T41" i="22" s="1"/>
  <c r="T43" i="22" s="1"/>
  <c r="T45" i="22" s="1"/>
  <c r="T47" i="22" s="1"/>
  <c r="S21" i="22"/>
  <c r="S37" i="22" s="1"/>
  <c r="S41" i="22" s="1"/>
  <c r="S43" i="22" s="1"/>
  <c r="S45" i="22" s="1"/>
  <c r="S47" i="22" s="1"/>
  <c r="R21" i="22"/>
  <c r="R37" i="22" s="1"/>
  <c r="R41" i="22" s="1"/>
  <c r="R43" i="22" s="1"/>
  <c r="R45" i="22" s="1"/>
  <c r="R47" i="22" s="1"/>
  <c r="Q21" i="22"/>
  <c r="Q37" i="22" s="1"/>
  <c r="Q41" i="22" s="1"/>
  <c r="Q43" i="22" s="1"/>
  <c r="Q45" i="22" s="1"/>
  <c r="Q47" i="22" s="1"/>
  <c r="P21" i="22"/>
  <c r="O21" i="22"/>
  <c r="O37" i="22" s="1"/>
  <c r="O41" i="22" s="1"/>
  <c r="O43" i="22" s="1"/>
  <c r="O45" i="22" s="1"/>
  <c r="O47" i="22" s="1"/>
  <c r="N21" i="22"/>
  <c r="M21" i="22"/>
  <c r="M37" i="22" s="1"/>
  <c r="M41" i="22" s="1"/>
  <c r="M43" i="22" s="1"/>
  <c r="M45" i="22" s="1"/>
  <c r="M47" i="22" s="1"/>
  <c r="L21" i="22"/>
  <c r="L37" i="22" s="1"/>
  <c r="L41" i="22" s="1"/>
  <c r="L43" i="22" s="1"/>
  <c r="L45" i="22" s="1"/>
  <c r="L47" i="22" s="1"/>
  <c r="K21" i="22"/>
  <c r="J21" i="22"/>
  <c r="J37" i="22" s="1"/>
  <c r="J41" i="22" s="1"/>
  <c r="J43" i="22" s="1"/>
  <c r="J45" i="22" s="1"/>
  <c r="J47" i="22" s="1"/>
  <c r="I21" i="22"/>
  <c r="I37" i="22" s="1"/>
  <c r="I41" i="22" s="1"/>
  <c r="I43" i="22" s="1"/>
  <c r="I45" i="22" s="1"/>
  <c r="I47" i="22" s="1"/>
  <c r="H21" i="22"/>
  <c r="G21" i="22"/>
  <c r="F21" i="22"/>
  <c r="E21" i="22"/>
  <c r="E37" i="22" s="1"/>
  <c r="E41" i="22" s="1"/>
  <c r="E43" i="22" s="1"/>
  <c r="E45" i="22" s="1"/>
  <c r="E47" i="22" s="1"/>
  <c r="D21" i="22"/>
  <c r="D37" i="22" s="1"/>
  <c r="D41" i="22" s="1"/>
  <c r="D43" i="22" s="1"/>
  <c r="D45" i="22" s="1"/>
  <c r="D47" i="22" s="1"/>
  <c r="C21" i="22"/>
  <c r="C37" i="22" s="1"/>
  <c r="C41" i="22" s="1"/>
  <c r="C43" i="22" s="1"/>
  <c r="C45" i="22" s="1"/>
  <c r="C47" i="22" s="1"/>
  <c r="AA21" i="23"/>
  <c r="AA37" i="23" s="1"/>
  <c r="AA41" i="23" s="1"/>
  <c r="AA43" i="23" s="1"/>
  <c r="AA45" i="23" s="1"/>
  <c r="AA47" i="23" s="1"/>
  <c r="Y21" i="23"/>
  <c r="Y37" i="23" s="1"/>
  <c r="Y41" i="23" s="1"/>
  <c r="Y43" i="23" s="1"/>
  <c r="Y45" i="23" s="1"/>
  <c r="Y47" i="23" s="1"/>
  <c r="X21" i="23"/>
  <c r="W21" i="23"/>
  <c r="W37" i="23" s="1"/>
  <c r="W41" i="23" s="1"/>
  <c r="W43" i="23" s="1"/>
  <c r="W45" i="23" s="1"/>
  <c r="W47" i="23" s="1"/>
  <c r="V21" i="23"/>
  <c r="U21" i="23"/>
  <c r="U37" i="23" s="1"/>
  <c r="U41" i="23" s="1"/>
  <c r="U43" i="23" s="1"/>
  <c r="U45" i="23" s="1"/>
  <c r="U47" i="23" s="1"/>
  <c r="T21" i="23"/>
  <c r="T37" i="23" s="1"/>
  <c r="T41" i="23" s="1"/>
  <c r="T43" i="23" s="1"/>
  <c r="T45" i="23" s="1"/>
  <c r="T47" i="23" s="1"/>
  <c r="S21" i="23"/>
  <c r="S37" i="23" s="1"/>
  <c r="S41" i="23" s="1"/>
  <c r="S43" i="23" s="1"/>
  <c r="S45" i="23" s="1"/>
  <c r="S47" i="23" s="1"/>
  <c r="R21" i="23"/>
  <c r="R37" i="23" s="1"/>
  <c r="R41" i="23" s="1"/>
  <c r="R43" i="23" s="1"/>
  <c r="R45" i="23" s="1"/>
  <c r="R47" i="23" s="1"/>
  <c r="Q21" i="23"/>
  <c r="Q37" i="23" s="1"/>
  <c r="Q41" i="23" s="1"/>
  <c r="Q43" i="23" s="1"/>
  <c r="Q45" i="23" s="1"/>
  <c r="Q47" i="23" s="1"/>
  <c r="P21" i="23"/>
  <c r="O21" i="23"/>
  <c r="O37" i="23" s="1"/>
  <c r="O41" i="23" s="1"/>
  <c r="O43" i="23" s="1"/>
  <c r="O45" i="23" s="1"/>
  <c r="O47" i="23" s="1"/>
  <c r="N21" i="23"/>
  <c r="M21" i="23"/>
  <c r="M37" i="23" s="1"/>
  <c r="M41" i="23" s="1"/>
  <c r="M43" i="23" s="1"/>
  <c r="M45" i="23" s="1"/>
  <c r="M47" i="23" s="1"/>
  <c r="L21" i="23"/>
  <c r="L37" i="23" s="1"/>
  <c r="L41" i="23" s="1"/>
  <c r="L43" i="23" s="1"/>
  <c r="L45" i="23" s="1"/>
  <c r="L47" i="23" s="1"/>
  <c r="K21" i="23"/>
  <c r="K37" i="23" s="1"/>
  <c r="K41" i="23" s="1"/>
  <c r="K43" i="23" s="1"/>
  <c r="K45" i="23" s="1"/>
  <c r="K47" i="23" s="1"/>
  <c r="J21" i="23"/>
  <c r="J37" i="23" s="1"/>
  <c r="J41" i="23" s="1"/>
  <c r="J43" i="23" s="1"/>
  <c r="J45" i="23" s="1"/>
  <c r="J47" i="23" s="1"/>
  <c r="I21" i="23"/>
  <c r="H21" i="23"/>
  <c r="G21" i="23"/>
  <c r="G37" i="23" s="1"/>
  <c r="G41" i="23" s="1"/>
  <c r="G43" i="23" s="1"/>
  <c r="G45" i="23" s="1"/>
  <c r="G47" i="23" s="1"/>
  <c r="F21" i="23"/>
  <c r="E21" i="23"/>
  <c r="E37" i="23" s="1"/>
  <c r="E41" i="23" s="1"/>
  <c r="E43" i="23" s="1"/>
  <c r="E45" i="23" s="1"/>
  <c r="E47" i="23" s="1"/>
  <c r="D21" i="23"/>
  <c r="D37" i="23" s="1"/>
  <c r="D41" i="23" s="1"/>
  <c r="D43" i="23" s="1"/>
  <c r="D45" i="23" s="1"/>
  <c r="D47" i="23" s="1"/>
  <c r="C21" i="23"/>
  <c r="C37" i="23" s="1"/>
  <c r="C41" i="23" s="1"/>
  <c r="C43" i="23" s="1"/>
  <c r="C45" i="23" s="1"/>
  <c r="C47" i="23" s="1"/>
  <c r="AA21" i="24"/>
  <c r="AA37" i="24" s="1"/>
  <c r="AA41" i="24" s="1"/>
  <c r="AA43" i="24" s="1"/>
  <c r="AA45" i="24" s="1"/>
  <c r="AA47" i="24" s="1"/>
  <c r="Y21" i="24"/>
  <c r="Y37" i="24" s="1"/>
  <c r="Y41" i="24" s="1"/>
  <c r="Y43" i="24" s="1"/>
  <c r="Y45" i="24" s="1"/>
  <c r="Y47" i="24" s="1"/>
  <c r="X21" i="24"/>
  <c r="Z21" i="24" s="1"/>
  <c r="W21" i="24"/>
  <c r="W37" i="24" s="1"/>
  <c r="W41" i="24" s="1"/>
  <c r="W43" i="24" s="1"/>
  <c r="W45" i="24" s="1"/>
  <c r="W47" i="24" s="1"/>
  <c r="V21" i="24"/>
  <c r="V37" i="24" s="1"/>
  <c r="V41" i="24" s="1"/>
  <c r="V43" i="24" s="1"/>
  <c r="V45" i="24" s="1"/>
  <c r="V47" i="24" s="1"/>
  <c r="U21" i="24"/>
  <c r="U37" i="24" s="1"/>
  <c r="U41" i="24" s="1"/>
  <c r="U43" i="24" s="1"/>
  <c r="U45" i="24" s="1"/>
  <c r="U47" i="24" s="1"/>
  <c r="T21" i="24"/>
  <c r="T37" i="24" s="1"/>
  <c r="T41" i="24" s="1"/>
  <c r="T43" i="24" s="1"/>
  <c r="T45" i="24" s="1"/>
  <c r="T47" i="24" s="1"/>
  <c r="S21" i="24"/>
  <c r="S37" i="24" s="1"/>
  <c r="S41" i="24" s="1"/>
  <c r="S43" i="24" s="1"/>
  <c r="S45" i="24" s="1"/>
  <c r="S47" i="24" s="1"/>
  <c r="R21" i="24"/>
  <c r="Q21" i="24"/>
  <c r="Q37" i="24" s="1"/>
  <c r="Q41" i="24" s="1"/>
  <c r="Q43" i="24" s="1"/>
  <c r="Q45" i="24" s="1"/>
  <c r="Q47" i="24" s="1"/>
  <c r="P21" i="24"/>
  <c r="P37" i="24" s="1"/>
  <c r="P41" i="24" s="1"/>
  <c r="P43" i="24" s="1"/>
  <c r="P45" i="24" s="1"/>
  <c r="P47" i="24" s="1"/>
  <c r="O21" i="24"/>
  <c r="O37" i="24" s="1"/>
  <c r="O41" i="24" s="1"/>
  <c r="O43" i="24" s="1"/>
  <c r="O45" i="24" s="1"/>
  <c r="O47" i="24" s="1"/>
  <c r="N21" i="24"/>
  <c r="N37" i="24" s="1"/>
  <c r="N41" i="24" s="1"/>
  <c r="N43" i="24" s="1"/>
  <c r="N45" i="24" s="1"/>
  <c r="N47" i="24" s="1"/>
  <c r="M21" i="24"/>
  <c r="M37" i="24" s="1"/>
  <c r="M41" i="24" s="1"/>
  <c r="M43" i="24" s="1"/>
  <c r="M45" i="24" s="1"/>
  <c r="M47" i="24" s="1"/>
  <c r="L21" i="24"/>
  <c r="K21" i="24"/>
  <c r="K37" i="24" s="1"/>
  <c r="K41" i="24" s="1"/>
  <c r="K43" i="24" s="1"/>
  <c r="K45" i="24" s="1"/>
  <c r="K47" i="24" s="1"/>
  <c r="J21" i="24"/>
  <c r="J37" i="24" s="1"/>
  <c r="J41" i="24" s="1"/>
  <c r="J43" i="24" s="1"/>
  <c r="J45" i="24" s="1"/>
  <c r="J47" i="24" s="1"/>
  <c r="I21" i="24"/>
  <c r="I37" i="24" s="1"/>
  <c r="I41" i="24" s="1"/>
  <c r="I43" i="24" s="1"/>
  <c r="I45" i="24" s="1"/>
  <c r="I47" i="24" s="1"/>
  <c r="H21" i="24"/>
  <c r="H37" i="24" s="1"/>
  <c r="H41" i="24" s="1"/>
  <c r="H43" i="24" s="1"/>
  <c r="H45" i="24" s="1"/>
  <c r="H47" i="24" s="1"/>
  <c r="G21" i="24"/>
  <c r="G37" i="24" s="1"/>
  <c r="G41" i="24" s="1"/>
  <c r="G43" i="24" s="1"/>
  <c r="G45" i="24" s="1"/>
  <c r="G47" i="24" s="1"/>
  <c r="F21" i="24"/>
  <c r="F37" i="24" s="1"/>
  <c r="F41" i="24" s="1"/>
  <c r="F43" i="24" s="1"/>
  <c r="F45" i="24" s="1"/>
  <c r="F47" i="24" s="1"/>
  <c r="E21" i="24"/>
  <c r="E37" i="24" s="1"/>
  <c r="E41" i="24" s="1"/>
  <c r="E43" i="24" s="1"/>
  <c r="E45" i="24" s="1"/>
  <c r="E47" i="24" s="1"/>
  <c r="D21" i="24"/>
  <c r="D37" i="24" s="1"/>
  <c r="D41" i="24" s="1"/>
  <c r="D43" i="24" s="1"/>
  <c r="D45" i="24" s="1"/>
  <c r="D47" i="24" s="1"/>
  <c r="C21" i="24"/>
  <c r="C37" i="24" s="1"/>
  <c r="C41" i="24" s="1"/>
  <c r="C43" i="24" s="1"/>
  <c r="C45" i="24" s="1"/>
  <c r="C47" i="24" s="1"/>
  <c r="AA21" i="25"/>
  <c r="AA37" i="25" s="1"/>
  <c r="AA41" i="25" s="1"/>
  <c r="AA43" i="25" s="1"/>
  <c r="AA45" i="25" s="1"/>
  <c r="AA47" i="25" s="1"/>
  <c r="Y21" i="25"/>
  <c r="Y37" i="25" s="1"/>
  <c r="Y41" i="25" s="1"/>
  <c r="Y43" i="25" s="1"/>
  <c r="Y45" i="25" s="1"/>
  <c r="Y47" i="25" s="1"/>
  <c r="X21" i="25"/>
  <c r="Z21" i="25" s="1"/>
  <c r="W21" i="25"/>
  <c r="W37" i="25" s="1"/>
  <c r="W41" i="25" s="1"/>
  <c r="W43" i="25" s="1"/>
  <c r="W45" i="25" s="1"/>
  <c r="W47" i="25" s="1"/>
  <c r="V21" i="25"/>
  <c r="U21" i="25"/>
  <c r="T21" i="25"/>
  <c r="T37" i="25" s="1"/>
  <c r="T41" i="25" s="1"/>
  <c r="T43" i="25" s="1"/>
  <c r="T45" i="25" s="1"/>
  <c r="T47" i="25" s="1"/>
  <c r="S21" i="25"/>
  <c r="S37" i="25" s="1"/>
  <c r="S41" i="25" s="1"/>
  <c r="S43" i="25" s="1"/>
  <c r="S45" i="25" s="1"/>
  <c r="S47" i="25" s="1"/>
  <c r="R21" i="25"/>
  <c r="R37" i="25" s="1"/>
  <c r="R41" i="25" s="1"/>
  <c r="R43" i="25" s="1"/>
  <c r="R45" i="25" s="1"/>
  <c r="R47" i="25" s="1"/>
  <c r="Q21" i="25"/>
  <c r="P21" i="25"/>
  <c r="O21" i="25"/>
  <c r="O37" i="25" s="1"/>
  <c r="O41" i="25" s="1"/>
  <c r="O43" i="25" s="1"/>
  <c r="O45" i="25" s="1"/>
  <c r="O47" i="25" s="1"/>
  <c r="N21" i="25"/>
  <c r="M21" i="25"/>
  <c r="M37" i="25" s="1"/>
  <c r="M41" i="25" s="1"/>
  <c r="M43" i="25" s="1"/>
  <c r="M45" i="25" s="1"/>
  <c r="M47" i="25" s="1"/>
  <c r="L21" i="25"/>
  <c r="L37" i="25" s="1"/>
  <c r="L41" i="25" s="1"/>
  <c r="L43" i="25" s="1"/>
  <c r="L45" i="25" s="1"/>
  <c r="L47" i="25" s="1"/>
  <c r="K21" i="25"/>
  <c r="K37" i="25" s="1"/>
  <c r="K41" i="25" s="1"/>
  <c r="K43" i="25" s="1"/>
  <c r="K45" i="25" s="1"/>
  <c r="K47" i="25" s="1"/>
  <c r="J21" i="25"/>
  <c r="J37" i="25" s="1"/>
  <c r="J41" i="25" s="1"/>
  <c r="J43" i="25" s="1"/>
  <c r="J45" i="25" s="1"/>
  <c r="J47" i="25" s="1"/>
  <c r="I21" i="25"/>
  <c r="I37" i="25" s="1"/>
  <c r="I41" i="25" s="1"/>
  <c r="I43" i="25" s="1"/>
  <c r="I45" i="25" s="1"/>
  <c r="I47" i="25" s="1"/>
  <c r="H21" i="25"/>
  <c r="G21" i="25"/>
  <c r="G37" i="25" s="1"/>
  <c r="G41" i="25" s="1"/>
  <c r="G43" i="25" s="1"/>
  <c r="G45" i="25" s="1"/>
  <c r="G47" i="25" s="1"/>
  <c r="F21" i="25"/>
  <c r="E21" i="25"/>
  <c r="E37" i="25" s="1"/>
  <c r="E41" i="25" s="1"/>
  <c r="E43" i="25" s="1"/>
  <c r="E45" i="25" s="1"/>
  <c r="E47" i="25" s="1"/>
  <c r="D21" i="25"/>
  <c r="D37" i="25" s="1"/>
  <c r="D41" i="25" s="1"/>
  <c r="D43" i="25" s="1"/>
  <c r="D45" i="25" s="1"/>
  <c r="D47" i="25" s="1"/>
  <c r="C21" i="25"/>
  <c r="C37" i="25" s="1"/>
  <c r="C41" i="25" s="1"/>
  <c r="C43" i="25" s="1"/>
  <c r="C45" i="25" s="1"/>
  <c r="C47" i="25" s="1"/>
  <c r="AA21" i="26"/>
  <c r="AA37" i="26" s="1"/>
  <c r="AA41" i="26" s="1"/>
  <c r="AA43" i="26" s="1"/>
  <c r="AA45" i="26" s="1"/>
  <c r="AA47" i="26" s="1"/>
  <c r="Y21" i="26"/>
  <c r="Y37" i="26" s="1"/>
  <c r="Y41" i="26" s="1"/>
  <c r="Y43" i="26" s="1"/>
  <c r="X21" i="26"/>
  <c r="W21" i="26"/>
  <c r="W37" i="26" s="1"/>
  <c r="W41" i="26" s="1"/>
  <c r="W43" i="26" s="1"/>
  <c r="W45" i="26" s="1"/>
  <c r="W47" i="26" s="1"/>
  <c r="V21" i="26"/>
  <c r="U21" i="26"/>
  <c r="U37" i="26" s="1"/>
  <c r="U41" i="26" s="1"/>
  <c r="U43" i="26" s="1"/>
  <c r="U45" i="26" s="1"/>
  <c r="U47" i="26" s="1"/>
  <c r="T21" i="26"/>
  <c r="T37" i="26" s="1"/>
  <c r="T41" i="26" s="1"/>
  <c r="T43" i="26" s="1"/>
  <c r="T45" i="26" s="1"/>
  <c r="T47" i="26" s="1"/>
  <c r="S21" i="26"/>
  <c r="R21" i="26"/>
  <c r="R37" i="26" s="1"/>
  <c r="R41" i="26" s="1"/>
  <c r="R43" i="26" s="1"/>
  <c r="R45" i="26" s="1"/>
  <c r="R47" i="26" s="1"/>
  <c r="Q21" i="26"/>
  <c r="Q37" i="26" s="1"/>
  <c r="Q41" i="26" s="1"/>
  <c r="Q43" i="26" s="1"/>
  <c r="Q45" i="26" s="1"/>
  <c r="Q47" i="26" s="1"/>
  <c r="P21" i="26"/>
  <c r="O21" i="26"/>
  <c r="O37" i="26" s="1"/>
  <c r="O41" i="26" s="1"/>
  <c r="O43" i="26" s="1"/>
  <c r="O45" i="26" s="1"/>
  <c r="O47" i="26" s="1"/>
  <c r="N21" i="26"/>
  <c r="M21" i="26"/>
  <c r="M37" i="26" s="1"/>
  <c r="M41" i="26" s="1"/>
  <c r="M43" i="26" s="1"/>
  <c r="M45" i="26" s="1"/>
  <c r="M47" i="26" s="1"/>
  <c r="L21" i="26"/>
  <c r="L37" i="26" s="1"/>
  <c r="L41" i="26" s="1"/>
  <c r="L43" i="26" s="1"/>
  <c r="L45" i="26" s="1"/>
  <c r="L47" i="26" s="1"/>
  <c r="K21" i="26"/>
  <c r="K37" i="26" s="1"/>
  <c r="K41" i="26" s="1"/>
  <c r="K43" i="26" s="1"/>
  <c r="K45" i="26" s="1"/>
  <c r="K47" i="26" s="1"/>
  <c r="J21" i="26"/>
  <c r="J37" i="26" s="1"/>
  <c r="J41" i="26" s="1"/>
  <c r="J43" i="26" s="1"/>
  <c r="J45" i="26" s="1"/>
  <c r="J47" i="26" s="1"/>
  <c r="I21" i="26"/>
  <c r="I37" i="26" s="1"/>
  <c r="I41" i="26" s="1"/>
  <c r="I43" i="26" s="1"/>
  <c r="I45" i="26" s="1"/>
  <c r="I47" i="26" s="1"/>
  <c r="H21" i="26"/>
  <c r="G21" i="26"/>
  <c r="G37" i="26" s="1"/>
  <c r="G41" i="26" s="1"/>
  <c r="G43" i="26" s="1"/>
  <c r="G45" i="26" s="1"/>
  <c r="G47" i="26" s="1"/>
  <c r="F21" i="26"/>
  <c r="E21" i="26"/>
  <c r="E37" i="26" s="1"/>
  <c r="E41" i="26" s="1"/>
  <c r="E43" i="26" s="1"/>
  <c r="E45" i="26" s="1"/>
  <c r="E47" i="26" s="1"/>
  <c r="D21" i="26"/>
  <c r="D37" i="26" s="1"/>
  <c r="D41" i="26" s="1"/>
  <c r="D43" i="26" s="1"/>
  <c r="D45" i="26" s="1"/>
  <c r="D47" i="26" s="1"/>
  <c r="C21" i="26"/>
  <c r="AA21" i="27"/>
  <c r="AA37" i="27" s="1"/>
  <c r="AA41" i="27" s="1"/>
  <c r="AA43" i="27" s="1"/>
  <c r="AA45" i="27" s="1"/>
  <c r="AA47" i="27" s="1"/>
  <c r="Y21" i="27"/>
  <c r="Y37" i="27" s="1"/>
  <c r="Y41" i="27" s="1"/>
  <c r="Y43" i="27" s="1"/>
  <c r="Y45" i="27" s="1"/>
  <c r="Y47" i="27" s="1"/>
  <c r="X21" i="27"/>
  <c r="W21" i="27"/>
  <c r="W37" i="27" s="1"/>
  <c r="W41" i="27" s="1"/>
  <c r="W43" i="27" s="1"/>
  <c r="W45" i="27" s="1"/>
  <c r="W47" i="27" s="1"/>
  <c r="V21" i="27"/>
  <c r="U21" i="27"/>
  <c r="T21" i="27"/>
  <c r="T37" i="27" s="1"/>
  <c r="T41" i="27" s="1"/>
  <c r="T43" i="27" s="1"/>
  <c r="T45" i="27" s="1"/>
  <c r="T47" i="27" s="1"/>
  <c r="S21" i="27"/>
  <c r="S37" i="27" s="1"/>
  <c r="S41" i="27" s="1"/>
  <c r="S43" i="27" s="1"/>
  <c r="S45" i="27" s="1"/>
  <c r="S47" i="27" s="1"/>
  <c r="R21" i="27"/>
  <c r="R37" i="27" s="1"/>
  <c r="R41" i="27" s="1"/>
  <c r="R43" i="27" s="1"/>
  <c r="R45" i="27" s="1"/>
  <c r="R47" i="27" s="1"/>
  <c r="Q21" i="27"/>
  <c r="Q37" i="27" s="1"/>
  <c r="Q41" i="27" s="1"/>
  <c r="Q43" i="27" s="1"/>
  <c r="Q45" i="27" s="1"/>
  <c r="Q47" i="27" s="1"/>
  <c r="P21" i="27"/>
  <c r="O21" i="27"/>
  <c r="O37" i="27" s="1"/>
  <c r="O41" i="27" s="1"/>
  <c r="O43" i="27" s="1"/>
  <c r="O45" i="27" s="1"/>
  <c r="O47" i="27" s="1"/>
  <c r="N21" i="27"/>
  <c r="M21" i="27"/>
  <c r="M37" i="27" s="1"/>
  <c r="M41" i="27" s="1"/>
  <c r="M43" i="27" s="1"/>
  <c r="M45" i="27" s="1"/>
  <c r="M47" i="27" s="1"/>
  <c r="L21" i="27"/>
  <c r="L37" i="27" s="1"/>
  <c r="L41" i="27" s="1"/>
  <c r="L43" i="27" s="1"/>
  <c r="L45" i="27" s="1"/>
  <c r="L47" i="27" s="1"/>
  <c r="K21" i="27"/>
  <c r="K37" i="27" s="1"/>
  <c r="K41" i="27" s="1"/>
  <c r="K43" i="27" s="1"/>
  <c r="K45" i="27" s="1"/>
  <c r="K47" i="27" s="1"/>
  <c r="J21" i="27"/>
  <c r="J37" i="27" s="1"/>
  <c r="J41" i="27" s="1"/>
  <c r="J43" i="27" s="1"/>
  <c r="J45" i="27" s="1"/>
  <c r="J47" i="27" s="1"/>
  <c r="I21" i="27"/>
  <c r="I37" i="27" s="1"/>
  <c r="I41" i="27" s="1"/>
  <c r="I43" i="27" s="1"/>
  <c r="I45" i="27" s="1"/>
  <c r="I47" i="27" s="1"/>
  <c r="H21" i="27"/>
  <c r="G21" i="27"/>
  <c r="G37" i="27" s="1"/>
  <c r="G41" i="27" s="1"/>
  <c r="G43" i="27" s="1"/>
  <c r="G45" i="27" s="1"/>
  <c r="G47" i="27" s="1"/>
  <c r="F21" i="27"/>
  <c r="E21" i="27"/>
  <c r="D21" i="27"/>
  <c r="D37" i="27" s="1"/>
  <c r="D41" i="27" s="1"/>
  <c r="D43" i="27" s="1"/>
  <c r="D45" i="27" s="1"/>
  <c r="D47" i="27" s="1"/>
  <c r="C21" i="27"/>
  <c r="C37" i="27" s="1"/>
  <c r="C41" i="27" s="1"/>
  <c r="C43" i="27" s="1"/>
  <c r="C45" i="27" s="1"/>
  <c r="C47" i="27" s="1"/>
  <c r="AA21" i="28"/>
  <c r="AA37" i="28" s="1"/>
  <c r="AA41" i="28" s="1"/>
  <c r="AA43" i="28" s="1"/>
  <c r="AA45" i="28" s="1"/>
  <c r="AA47" i="28" s="1"/>
  <c r="Y21" i="28"/>
  <c r="Y37" i="28" s="1"/>
  <c r="Y41" i="28" s="1"/>
  <c r="Y43" i="28" s="1"/>
  <c r="Y45" i="28" s="1"/>
  <c r="Y47" i="28" s="1"/>
  <c r="X21" i="28"/>
  <c r="Z21" i="28" s="1"/>
  <c r="W21" i="28"/>
  <c r="W37" i="28" s="1"/>
  <c r="W41" i="28" s="1"/>
  <c r="W43" i="28" s="1"/>
  <c r="W45" i="28" s="1"/>
  <c r="W47" i="28" s="1"/>
  <c r="V21" i="28"/>
  <c r="V37" i="28" s="1"/>
  <c r="V41" i="28" s="1"/>
  <c r="V43" i="28" s="1"/>
  <c r="V45" i="28" s="1"/>
  <c r="V47" i="28" s="1"/>
  <c r="U21" i="28"/>
  <c r="U37" i="28" s="1"/>
  <c r="U41" i="28" s="1"/>
  <c r="U43" i="28" s="1"/>
  <c r="U45" i="28" s="1"/>
  <c r="U47" i="28" s="1"/>
  <c r="T21" i="28"/>
  <c r="T37" i="28" s="1"/>
  <c r="T41" i="28" s="1"/>
  <c r="T43" i="28" s="1"/>
  <c r="T45" i="28" s="1"/>
  <c r="T47" i="28" s="1"/>
  <c r="S21" i="28"/>
  <c r="S37" i="28" s="1"/>
  <c r="S41" i="28" s="1"/>
  <c r="S43" i="28" s="1"/>
  <c r="S45" i="28" s="1"/>
  <c r="S47" i="28" s="1"/>
  <c r="R21" i="28"/>
  <c r="R37" i="28" s="1"/>
  <c r="R41" i="28" s="1"/>
  <c r="R43" i="28" s="1"/>
  <c r="R45" i="28" s="1"/>
  <c r="R47" i="28" s="1"/>
  <c r="Q21" i="28"/>
  <c r="Q37" i="28" s="1"/>
  <c r="Q41" i="28" s="1"/>
  <c r="Q43" i="28" s="1"/>
  <c r="Q45" i="28" s="1"/>
  <c r="Q47" i="28" s="1"/>
  <c r="P21" i="28"/>
  <c r="P37" i="28" s="1"/>
  <c r="P41" i="28" s="1"/>
  <c r="P43" i="28" s="1"/>
  <c r="P45" i="28" s="1"/>
  <c r="P47" i="28" s="1"/>
  <c r="O21" i="28"/>
  <c r="O37" i="28" s="1"/>
  <c r="O41" i="28" s="1"/>
  <c r="O43" i="28" s="1"/>
  <c r="O45" i="28" s="1"/>
  <c r="O47" i="28" s="1"/>
  <c r="N21" i="28"/>
  <c r="N37" i="28" s="1"/>
  <c r="N41" i="28" s="1"/>
  <c r="N43" i="28" s="1"/>
  <c r="N45" i="28" s="1"/>
  <c r="N47" i="28" s="1"/>
  <c r="M21" i="28"/>
  <c r="M37" i="28" s="1"/>
  <c r="M41" i="28" s="1"/>
  <c r="M43" i="28" s="1"/>
  <c r="M45" i="28" s="1"/>
  <c r="M47" i="28" s="1"/>
  <c r="L21" i="28"/>
  <c r="L37" i="28" s="1"/>
  <c r="L41" i="28" s="1"/>
  <c r="L43" i="28" s="1"/>
  <c r="L45" i="28" s="1"/>
  <c r="L47" i="28" s="1"/>
  <c r="K21" i="28"/>
  <c r="K37" i="28" s="1"/>
  <c r="K41" i="28" s="1"/>
  <c r="K43" i="28" s="1"/>
  <c r="K45" i="28" s="1"/>
  <c r="K47" i="28" s="1"/>
  <c r="J21" i="28"/>
  <c r="J37" i="28" s="1"/>
  <c r="J41" i="28" s="1"/>
  <c r="J43" i="28" s="1"/>
  <c r="J45" i="28" s="1"/>
  <c r="J47" i="28" s="1"/>
  <c r="I21" i="28"/>
  <c r="I37" i="28" s="1"/>
  <c r="I41" i="28" s="1"/>
  <c r="I43" i="28" s="1"/>
  <c r="I45" i="28" s="1"/>
  <c r="I47" i="28" s="1"/>
  <c r="H21" i="28"/>
  <c r="H37" i="28" s="1"/>
  <c r="H41" i="28" s="1"/>
  <c r="H43" i="28" s="1"/>
  <c r="H45" i="28" s="1"/>
  <c r="H47" i="28" s="1"/>
  <c r="G21" i="28"/>
  <c r="G37" i="28" s="1"/>
  <c r="G41" i="28" s="1"/>
  <c r="G43" i="28" s="1"/>
  <c r="G45" i="28" s="1"/>
  <c r="G47" i="28" s="1"/>
  <c r="F21" i="28"/>
  <c r="F37" i="28" s="1"/>
  <c r="F41" i="28" s="1"/>
  <c r="F43" i="28" s="1"/>
  <c r="F45" i="28" s="1"/>
  <c r="F47" i="28" s="1"/>
  <c r="E21" i="28"/>
  <c r="E37" i="28" s="1"/>
  <c r="E41" i="28" s="1"/>
  <c r="E43" i="28" s="1"/>
  <c r="E45" i="28" s="1"/>
  <c r="E47" i="28" s="1"/>
  <c r="D21" i="28"/>
  <c r="C21" i="28"/>
  <c r="C37" i="28" s="1"/>
  <c r="C41" i="28" s="1"/>
  <c r="C43" i="28" s="1"/>
  <c r="C45" i="28" s="1"/>
  <c r="C47" i="28" s="1"/>
  <c r="AA21" i="29"/>
  <c r="AA37" i="29" s="1"/>
  <c r="AA41" i="29" s="1"/>
  <c r="AA43" i="29" s="1"/>
  <c r="AA45" i="29" s="1"/>
  <c r="AA47" i="29" s="1"/>
  <c r="Y21" i="29"/>
  <c r="Y37" i="29" s="1"/>
  <c r="Y41" i="29" s="1"/>
  <c r="Y43" i="29" s="1"/>
  <c r="Y45" i="29" s="1"/>
  <c r="Y47" i="29" s="1"/>
  <c r="X21" i="29"/>
  <c r="Z21" i="29" s="1"/>
  <c r="W21" i="29"/>
  <c r="W37" i="29" s="1"/>
  <c r="W41" i="29" s="1"/>
  <c r="W43" i="29" s="1"/>
  <c r="W45" i="29" s="1"/>
  <c r="W47" i="29" s="1"/>
  <c r="V21" i="29"/>
  <c r="U21" i="29"/>
  <c r="U37" i="29" s="1"/>
  <c r="U41" i="29" s="1"/>
  <c r="U43" i="29" s="1"/>
  <c r="U45" i="29" s="1"/>
  <c r="U47" i="29" s="1"/>
  <c r="T21" i="29"/>
  <c r="T37" i="29" s="1"/>
  <c r="T41" i="29" s="1"/>
  <c r="T43" i="29" s="1"/>
  <c r="T45" i="29" s="1"/>
  <c r="T47" i="29" s="1"/>
  <c r="S21" i="29"/>
  <c r="S37" i="29" s="1"/>
  <c r="S41" i="29" s="1"/>
  <c r="S43" i="29" s="1"/>
  <c r="S45" i="29" s="1"/>
  <c r="S47" i="29" s="1"/>
  <c r="R21" i="29"/>
  <c r="R37" i="29" s="1"/>
  <c r="R41" i="29" s="1"/>
  <c r="R43" i="29" s="1"/>
  <c r="R45" i="29" s="1"/>
  <c r="R47" i="29" s="1"/>
  <c r="Q21" i="29"/>
  <c r="Q37" i="29" s="1"/>
  <c r="Q41" i="29" s="1"/>
  <c r="Q43" i="29" s="1"/>
  <c r="Q45" i="29" s="1"/>
  <c r="Q47" i="29" s="1"/>
  <c r="P21" i="29"/>
  <c r="O21" i="29"/>
  <c r="O37" i="29" s="1"/>
  <c r="O41" i="29" s="1"/>
  <c r="O43" i="29" s="1"/>
  <c r="O45" i="29" s="1"/>
  <c r="O47" i="29" s="1"/>
  <c r="N21" i="29"/>
  <c r="M21" i="29"/>
  <c r="L21" i="29"/>
  <c r="L37" i="29" s="1"/>
  <c r="L41" i="29" s="1"/>
  <c r="L43" i="29" s="1"/>
  <c r="L45" i="29" s="1"/>
  <c r="L47" i="29" s="1"/>
  <c r="K21" i="29"/>
  <c r="K37" i="29" s="1"/>
  <c r="K41" i="29" s="1"/>
  <c r="K43" i="29" s="1"/>
  <c r="K45" i="29" s="1"/>
  <c r="K47" i="29" s="1"/>
  <c r="J21" i="29"/>
  <c r="J37" i="29" s="1"/>
  <c r="J41" i="29" s="1"/>
  <c r="J43" i="29" s="1"/>
  <c r="J45" i="29" s="1"/>
  <c r="J47" i="29" s="1"/>
  <c r="I21" i="29"/>
  <c r="I37" i="29" s="1"/>
  <c r="I41" i="29" s="1"/>
  <c r="I43" i="29" s="1"/>
  <c r="I45" i="29" s="1"/>
  <c r="I47" i="29" s="1"/>
  <c r="H21" i="29"/>
  <c r="G21" i="29"/>
  <c r="F21" i="29"/>
  <c r="E21" i="29"/>
  <c r="E37" i="29" s="1"/>
  <c r="E41" i="29" s="1"/>
  <c r="E43" i="29" s="1"/>
  <c r="E45" i="29" s="1"/>
  <c r="E47" i="29" s="1"/>
  <c r="D21" i="29"/>
  <c r="D37" i="29" s="1"/>
  <c r="D41" i="29" s="1"/>
  <c r="D43" i="29" s="1"/>
  <c r="D45" i="29" s="1"/>
  <c r="D47" i="29" s="1"/>
  <c r="C21" i="29"/>
  <c r="C37" i="29" s="1"/>
  <c r="C41" i="29" s="1"/>
  <c r="C43" i="29" s="1"/>
  <c r="C45" i="29" s="1"/>
  <c r="C47" i="29" s="1"/>
  <c r="AA21" i="30"/>
  <c r="AA37" i="30" s="1"/>
  <c r="AA41" i="30" s="1"/>
  <c r="AA43" i="30" s="1"/>
  <c r="AA45" i="30" s="1"/>
  <c r="AA47" i="30" s="1"/>
  <c r="Y21" i="30"/>
  <c r="Y37" i="30" s="1"/>
  <c r="Y41" i="30" s="1"/>
  <c r="Y43" i="30" s="1"/>
  <c r="Y45" i="30" s="1"/>
  <c r="Y47" i="30" s="1"/>
  <c r="X21" i="30"/>
  <c r="Z21" i="30" s="1"/>
  <c r="W21" i="30"/>
  <c r="W37" i="30" s="1"/>
  <c r="W41" i="30" s="1"/>
  <c r="W43" i="30" s="1"/>
  <c r="W45" i="30" s="1"/>
  <c r="W47" i="30" s="1"/>
  <c r="V21" i="30"/>
  <c r="U21" i="30"/>
  <c r="U37" i="30" s="1"/>
  <c r="U41" i="30" s="1"/>
  <c r="U43" i="30" s="1"/>
  <c r="U45" i="30" s="1"/>
  <c r="U47" i="30" s="1"/>
  <c r="T21" i="30"/>
  <c r="T37" i="30" s="1"/>
  <c r="T41" i="30" s="1"/>
  <c r="T43" i="30" s="1"/>
  <c r="T45" i="30" s="1"/>
  <c r="T47" i="30" s="1"/>
  <c r="S21" i="30"/>
  <c r="R21" i="30"/>
  <c r="R37" i="30" s="1"/>
  <c r="R41" i="30" s="1"/>
  <c r="R43" i="30" s="1"/>
  <c r="R45" i="30" s="1"/>
  <c r="R47" i="30" s="1"/>
  <c r="Q21" i="30"/>
  <c r="Q37" i="30" s="1"/>
  <c r="Q41" i="30" s="1"/>
  <c r="Q43" i="30" s="1"/>
  <c r="Q45" i="30" s="1"/>
  <c r="Q47" i="30" s="1"/>
  <c r="P21" i="30"/>
  <c r="P37" i="30" s="1"/>
  <c r="P41" i="30" s="1"/>
  <c r="P43" i="30" s="1"/>
  <c r="P45" i="30" s="1"/>
  <c r="P47" i="30" s="1"/>
  <c r="O21" i="30"/>
  <c r="O37" i="30" s="1"/>
  <c r="O41" i="30" s="1"/>
  <c r="O43" i="30" s="1"/>
  <c r="O45" i="30" s="1"/>
  <c r="O47" i="30" s="1"/>
  <c r="N21" i="30"/>
  <c r="N37" i="30" s="1"/>
  <c r="N41" i="30" s="1"/>
  <c r="N43" i="30" s="1"/>
  <c r="N45" i="30" s="1"/>
  <c r="N47" i="30" s="1"/>
  <c r="M21" i="30"/>
  <c r="L21" i="30"/>
  <c r="L37" i="30" s="1"/>
  <c r="L41" i="30" s="1"/>
  <c r="L43" i="30" s="1"/>
  <c r="L45" i="30" s="1"/>
  <c r="L47" i="30" s="1"/>
  <c r="K21" i="30"/>
  <c r="J21" i="30"/>
  <c r="J37" i="30" s="1"/>
  <c r="J41" i="30" s="1"/>
  <c r="J43" i="30" s="1"/>
  <c r="J45" i="30" s="1"/>
  <c r="J47" i="30" s="1"/>
  <c r="I21" i="30"/>
  <c r="I37" i="30" s="1"/>
  <c r="I41" i="30" s="1"/>
  <c r="I43" i="30" s="1"/>
  <c r="I45" i="30" s="1"/>
  <c r="I47" i="30" s="1"/>
  <c r="H21" i="30"/>
  <c r="H37" i="30" s="1"/>
  <c r="H41" i="30" s="1"/>
  <c r="H43" i="30" s="1"/>
  <c r="H45" i="30" s="1"/>
  <c r="H47" i="30" s="1"/>
  <c r="G21" i="30"/>
  <c r="G37" i="30" s="1"/>
  <c r="G41" i="30" s="1"/>
  <c r="G43" i="30" s="1"/>
  <c r="G45" i="30" s="1"/>
  <c r="G47" i="30" s="1"/>
  <c r="F21" i="30"/>
  <c r="F37" i="30" s="1"/>
  <c r="F41" i="30" s="1"/>
  <c r="F43" i="30" s="1"/>
  <c r="F45" i="30" s="1"/>
  <c r="F47" i="30" s="1"/>
  <c r="E21" i="30"/>
  <c r="D21" i="30"/>
  <c r="D37" i="30" s="1"/>
  <c r="D41" i="30" s="1"/>
  <c r="D43" i="30" s="1"/>
  <c r="D45" i="30" s="1"/>
  <c r="D47" i="30" s="1"/>
  <c r="C21" i="30"/>
  <c r="AA21" i="31"/>
  <c r="AA37" i="31" s="1"/>
  <c r="AA41" i="31" s="1"/>
  <c r="AA43" i="31" s="1"/>
  <c r="AA45" i="31" s="1"/>
  <c r="AA47" i="31" s="1"/>
  <c r="Y21" i="31"/>
  <c r="Y37" i="31" s="1"/>
  <c r="Y41" i="31" s="1"/>
  <c r="Y43" i="31" s="1"/>
  <c r="Y45" i="31" s="1"/>
  <c r="Y47" i="31" s="1"/>
  <c r="X21" i="31"/>
  <c r="W21" i="31"/>
  <c r="W37" i="31" s="1"/>
  <c r="W41" i="31" s="1"/>
  <c r="W43" i="31" s="1"/>
  <c r="W45" i="31" s="1"/>
  <c r="W47" i="31" s="1"/>
  <c r="V21" i="31"/>
  <c r="V37" i="31" s="1"/>
  <c r="V41" i="31" s="1"/>
  <c r="V43" i="31" s="1"/>
  <c r="V45" i="31" s="1"/>
  <c r="V47" i="31" s="1"/>
  <c r="U21" i="31"/>
  <c r="T21" i="31"/>
  <c r="T37" i="31" s="1"/>
  <c r="T41" i="31" s="1"/>
  <c r="T43" i="31" s="1"/>
  <c r="T45" i="31" s="1"/>
  <c r="T47" i="31" s="1"/>
  <c r="S21" i="31"/>
  <c r="R21" i="31"/>
  <c r="R37" i="31" s="1"/>
  <c r="R41" i="31" s="1"/>
  <c r="R43" i="31" s="1"/>
  <c r="R45" i="31" s="1"/>
  <c r="R47" i="31" s="1"/>
  <c r="Q21" i="31"/>
  <c r="Q37" i="31" s="1"/>
  <c r="Q41" i="31" s="1"/>
  <c r="Q43" i="31" s="1"/>
  <c r="Q45" i="31" s="1"/>
  <c r="Q47" i="31" s="1"/>
  <c r="P21" i="31"/>
  <c r="P37" i="31" s="1"/>
  <c r="P41" i="31" s="1"/>
  <c r="P43" i="31" s="1"/>
  <c r="P45" i="31" s="1"/>
  <c r="P47" i="31" s="1"/>
  <c r="O21" i="31"/>
  <c r="O37" i="31" s="1"/>
  <c r="O41" i="31" s="1"/>
  <c r="O43" i="31" s="1"/>
  <c r="O45" i="31" s="1"/>
  <c r="O47" i="31" s="1"/>
  <c r="N21" i="31"/>
  <c r="N37" i="31" s="1"/>
  <c r="N41" i="31" s="1"/>
  <c r="N43" i="31" s="1"/>
  <c r="N45" i="31" s="1"/>
  <c r="N47" i="31" s="1"/>
  <c r="M21" i="31"/>
  <c r="L21" i="31"/>
  <c r="L37" i="31" s="1"/>
  <c r="L41" i="31" s="1"/>
  <c r="L43" i="31" s="1"/>
  <c r="L45" i="31" s="1"/>
  <c r="L47" i="31" s="1"/>
  <c r="K21" i="31"/>
  <c r="J21" i="31"/>
  <c r="J37" i="31" s="1"/>
  <c r="J41" i="31" s="1"/>
  <c r="J43" i="31" s="1"/>
  <c r="J45" i="31" s="1"/>
  <c r="J47" i="31" s="1"/>
  <c r="I21" i="31"/>
  <c r="I37" i="31" s="1"/>
  <c r="I41" i="31" s="1"/>
  <c r="I43" i="31" s="1"/>
  <c r="I45" i="31" s="1"/>
  <c r="I47" i="31" s="1"/>
  <c r="H21" i="31"/>
  <c r="H37" i="31" s="1"/>
  <c r="H41" i="31" s="1"/>
  <c r="H43" i="31" s="1"/>
  <c r="H45" i="31" s="1"/>
  <c r="H47" i="31" s="1"/>
  <c r="G21" i="31"/>
  <c r="G37" i="31" s="1"/>
  <c r="G41" i="31" s="1"/>
  <c r="G43" i="31" s="1"/>
  <c r="G45" i="31" s="1"/>
  <c r="G47" i="31" s="1"/>
  <c r="F21" i="31"/>
  <c r="X37" i="31" s="1"/>
  <c r="E21" i="31"/>
  <c r="D21" i="31"/>
  <c r="D37" i="31" s="1"/>
  <c r="D41" i="31" s="1"/>
  <c r="D43" i="31" s="1"/>
  <c r="D45" i="31" s="1"/>
  <c r="D47" i="31" s="1"/>
  <c r="C21" i="31"/>
  <c r="AA21" i="32"/>
  <c r="AA37" i="32" s="1"/>
  <c r="AA41" i="32" s="1"/>
  <c r="AA43" i="32" s="1"/>
  <c r="AA45" i="32" s="1"/>
  <c r="AA47" i="32" s="1"/>
  <c r="Z21" i="32"/>
  <c r="Y21" i="32"/>
  <c r="Y37" i="32" s="1"/>
  <c r="Y41" i="32" s="1"/>
  <c r="Y43" i="32" s="1"/>
  <c r="Y45" i="32" s="1"/>
  <c r="Y47" i="32" s="1"/>
  <c r="X21" i="32"/>
  <c r="W21" i="32"/>
  <c r="W37" i="32" s="1"/>
  <c r="W41" i="32" s="1"/>
  <c r="W43" i="32" s="1"/>
  <c r="W45" i="32" s="1"/>
  <c r="W47" i="32" s="1"/>
  <c r="V21" i="32"/>
  <c r="U21" i="32"/>
  <c r="U37" i="32" s="1"/>
  <c r="U41" i="32" s="1"/>
  <c r="U43" i="32" s="1"/>
  <c r="U45" i="32" s="1"/>
  <c r="U47" i="32" s="1"/>
  <c r="T21" i="32"/>
  <c r="S21" i="32"/>
  <c r="S37" i="32" s="1"/>
  <c r="S41" i="32" s="1"/>
  <c r="S43" i="32" s="1"/>
  <c r="S45" i="32" s="1"/>
  <c r="S47" i="32" s="1"/>
  <c r="R21" i="32"/>
  <c r="R37" i="32" s="1"/>
  <c r="R41" i="32" s="1"/>
  <c r="R43" i="32" s="1"/>
  <c r="R45" i="32" s="1"/>
  <c r="R47" i="32" s="1"/>
  <c r="Q21" i="32"/>
  <c r="Q37" i="32" s="1"/>
  <c r="Q41" i="32" s="1"/>
  <c r="Q43" i="32" s="1"/>
  <c r="Q45" i="32" s="1"/>
  <c r="Q47" i="32" s="1"/>
  <c r="P21" i="32"/>
  <c r="P37" i="32" s="1"/>
  <c r="P41" i="32" s="1"/>
  <c r="P43" i="32" s="1"/>
  <c r="P45" i="32" s="1"/>
  <c r="P47" i="32" s="1"/>
  <c r="O21" i="32"/>
  <c r="O37" i="32" s="1"/>
  <c r="O41" i="32" s="1"/>
  <c r="O43" i="32" s="1"/>
  <c r="O45" i="32" s="1"/>
  <c r="O47" i="32" s="1"/>
  <c r="N21" i="32"/>
  <c r="M21" i="32"/>
  <c r="M37" i="32" s="1"/>
  <c r="M41" i="32" s="1"/>
  <c r="M43" i="32" s="1"/>
  <c r="M45" i="32" s="1"/>
  <c r="M47" i="32" s="1"/>
  <c r="L21" i="32"/>
  <c r="K21" i="32"/>
  <c r="K37" i="32" s="1"/>
  <c r="K41" i="32" s="1"/>
  <c r="K43" i="32" s="1"/>
  <c r="K45" i="32" s="1"/>
  <c r="K47" i="32" s="1"/>
  <c r="J21" i="32"/>
  <c r="J37" i="32" s="1"/>
  <c r="J41" i="32" s="1"/>
  <c r="J43" i="32" s="1"/>
  <c r="J45" i="32" s="1"/>
  <c r="J47" i="32" s="1"/>
  <c r="I21" i="32"/>
  <c r="I37" i="32" s="1"/>
  <c r="I41" i="32" s="1"/>
  <c r="I43" i="32" s="1"/>
  <c r="I45" i="32" s="1"/>
  <c r="I47" i="32" s="1"/>
  <c r="H21" i="32"/>
  <c r="H37" i="32" s="1"/>
  <c r="H41" i="32" s="1"/>
  <c r="H43" i="32" s="1"/>
  <c r="H45" i="32" s="1"/>
  <c r="H47" i="32" s="1"/>
  <c r="G21" i="32"/>
  <c r="G37" i="32" s="1"/>
  <c r="G41" i="32" s="1"/>
  <c r="G43" i="32" s="1"/>
  <c r="G45" i="32" s="1"/>
  <c r="G47" i="32" s="1"/>
  <c r="F21" i="32"/>
  <c r="X37" i="32" s="1"/>
  <c r="E21" i="32"/>
  <c r="E37" i="32" s="1"/>
  <c r="E41" i="32" s="1"/>
  <c r="E43" i="32" s="1"/>
  <c r="E45" i="32" s="1"/>
  <c r="E47" i="32" s="1"/>
  <c r="D21" i="32"/>
  <c r="C21" i="32"/>
  <c r="C37" i="32" s="1"/>
  <c r="C41" i="32" s="1"/>
  <c r="C43" i="32" s="1"/>
  <c r="C45" i="32" s="1"/>
  <c r="C47" i="32" s="1"/>
  <c r="AA21" i="33"/>
  <c r="AA37" i="33" s="1"/>
  <c r="AA41" i="33" s="1"/>
  <c r="AA43" i="33" s="1"/>
  <c r="AA45" i="33" s="1"/>
  <c r="AA47" i="33" s="1"/>
  <c r="Y21" i="33"/>
  <c r="Y37" i="33" s="1"/>
  <c r="Y41" i="33" s="1"/>
  <c r="Y43" i="33" s="1"/>
  <c r="Y45" i="33" s="1"/>
  <c r="Y47" i="33" s="1"/>
  <c r="X21" i="33"/>
  <c r="Z21" i="33" s="1"/>
  <c r="W21" i="33"/>
  <c r="W37" i="33" s="1"/>
  <c r="W41" i="33" s="1"/>
  <c r="W43" i="33" s="1"/>
  <c r="W45" i="33" s="1"/>
  <c r="W47" i="33" s="1"/>
  <c r="V21" i="33"/>
  <c r="U21" i="33"/>
  <c r="U37" i="33" s="1"/>
  <c r="U41" i="33" s="1"/>
  <c r="U43" i="33" s="1"/>
  <c r="U45" i="33" s="1"/>
  <c r="U47" i="33" s="1"/>
  <c r="T21" i="33"/>
  <c r="S21" i="33"/>
  <c r="S37" i="33" s="1"/>
  <c r="S41" i="33" s="1"/>
  <c r="S43" i="33" s="1"/>
  <c r="S45" i="33" s="1"/>
  <c r="S47" i="33" s="1"/>
  <c r="R21" i="33"/>
  <c r="R37" i="33" s="1"/>
  <c r="R41" i="33" s="1"/>
  <c r="R43" i="33" s="1"/>
  <c r="R45" i="33" s="1"/>
  <c r="R47" i="33" s="1"/>
  <c r="Q21" i="33"/>
  <c r="Q37" i="33" s="1"/>
  <c r="Q41" i="33" s="1"/>
  <c r="Q43" i="33" s="1"/>
  <c r="Q45" i="33" s="1"/>
  <c r="Q47" i="33" s="1"/>
  <c r="P21" i="33"/>
  <c r="P37" i="33" s="1"/>
  <c r="P41" i="33" s="1"/>
  <c r="P43" i="33" s="1"/>
  <c r="P45" i="33" s="1"/>
  <c r="P47" i="33" s="1"/>
  <c r="O21" i="33"/>
  <c r="O37" i="33" s="1"/>
  <c r="O41" i="33" s="1"/>
  <c r="O43" i="33" s="1"/>
  <c r="O45" i="33" s="1"/>
  <c r="O47" i="33" s="1"/>
  <c r="N21" i="33"/>
  <c r="M21" i="33"/>
  <c r="M37" i="33" s="1"/>
  <c r="M41" i="33" s="1"/>
  <c r="M43" i="33" s="1"/>
  <c r="M45" i="33" s="1"/>
  <c r="M47" i="33" s="1"/>
  <c r="L21" i="33"/>
  <c r="K21" i="33"/>
  <c r="K37" i="33" s="1"/>
  <c r="K41" i="33" s="1"/>
  <c r="K43" i="33" s="1"/>
  <c r="K45" i="33" s="1"/>
  <c r="K47" i="33" s="1"/>
  <c r="J21" i="33"/>
  <c r="J37" i="33" s="1"/>
  <c r="J41" i="33" s="1"/>
  <c r="J43" i="33" s="1"/>
  <c r="J45" i="33" s="1"/>
  <c r="J47" i="33" s="1"/>
  <c r="I21" i="33"/>
  <c r="I37" i="33" s="1"/>
  <c r="I41" i="33" s="1"/>
  <c r="I43" i="33" s="1"/>
  <c r="I45" i="33" s="1"/>
  <c r="I47" i="33" s="1"/>
  <c r="H21" i="33"/>
  <c r="H37" i="33" s="1"/>
  <c r="H41" i="33" s="1"/>
  <c r="H43" i="33" s="1"/>
  <c r="H45" i="33" s="1"/>
  <c r="H47" i="33" s="1"/>
  <c r="G21" i="33"/>
  <c r="G37" i="33" s="1"/>
  <c r="G41" i="33" s="1"/>
  <c r="G43" i="33" s="1"/>
  <c r="G45" i="33" s="1"/>
  <c r="G47" i="33" s="1"/>
  <c r="F21" i="33"/>
  <c r="X37" i="33" s="1"/>
  <c r="E21" i="33"/>
  <c r="E37" i="33" s="1"/>
  <c r="E41" i="33" s="1"/>
  <c r="E43" i="33" s="1"/>
  <c r="E45" i="33" s="1"/>
  <c r="E47" i="33" s="1"/>
  <c r="D21" i="33"/>
  <c r="C21" i="33"/>
  <c r="C37" i="33" s="1"/>
  <c r="C41" i="33" s="1"/>
  <c r="C43" i="33" s="1"/>
  <c r="C45" i="33" s="1"/>
  <c r="C47" i="33" s="1"/>
  <c r="AA21" i="34"/>
  <c r="AA37" i="34" s="1"/>
  <c r="AA41" i="34" s="1"/>
  <c r="AA43" i="34" s="1"/>
  <c r="AA45" i="34" s="1"/>
  <c r="AA47" i="34" s="1"/>
  <c r="Y21" i="34"/>
  <c r="Y37" i="34" s="1"/>
  <c r="Y41" i="34" s="1"/>
  <c r="Y43" i="34" s="1"/>
  <c r="Y45" i="34" s="1"/>
  <c r="Y47" i="34" s="1"/>
  <c r="X21" i="34"/>
  <c r="Z21" i="34" s="1"/>
  <c r="W21" i="34"/>
  <c r="W37" i="34" s="1"/>
  <c r="W41" i="34" s="1"/>
  <c r="W43" i="34" s="1"/>
  <c r="W45" i="34" s="1"/>
  <c r="W47" i="34" s="1"/>
  <c r="V21" i="34"/>
  <c r="U21" i="34"/>
  <c r="U37" i="34" s="1"/>
  <c r="U41" i="34" s="1"/>
  <c r="U43" i="34" s="1"/>
  <c r="U45" i="34" s="1"/>
  <c r="U47" i="34" s="1"/>
  <c r="T21" i="34"/>
  <c r="S21" i="34"/>
  <c r="S37" i="34" s="1"/>
  <c r="S41" i="34" s="1"/>
  <c r="S43" i="34" s="1"/>
  <c r="S45" i="34" s="1"/>
  <c r="S47" i="34" s="1"/>
  <c r="R21" i="34"/>
  <c r="R37" i="34" s="1"/>
  <c r="R41" i="34" s="1"/>
  <c r="R43" i="34" s="1"/>
  <c r="R45" i="34" s="1"/>
  <c r="R47" i="34" s="1"/>
  <c r="Q21" i="34"/>
  <c r="Q37" i="34" s="1"/>
  <c r="Q41" i="34" s="1"/>
  <c r="Q43" i="34" s="1"/>
  <c r="Q45" i="34" s="1"/>
  <c r="Q47" i="34" s="1"/>
  <c r="P21" i="34"/>
  <c r="P37" i="34" s="1"/>
  <c r="P41" i="34" s="1"/>
  <c r="P43" i="34" s="1"/>
  <c r="P45" i="34" s="1"/>
  <c r="P47" i="34" s="1"/>
  <c r="O21" i="34"/>
  <c r="O37" i="34" s="1"/>
  <c r="O41" i="34" s="1"/>
  <c r="O43" i="34" s="1"/>
  <c r="O45" i="34" s="1"/>
  <c r="O47" i="34" s="1"/>
  <c r="N21" i="34"/>
  <c r="M21" i="34"/>
  <c r="M37" i="34" s="1"/>
  <c r="M41" i="34" s="1"/>
  <c r="M43" i="34" s="1"/>
  <c r="M45" i="34" s="1"/>
  <c r="M47" i="34" s="1"/>
  <c r="L21" i="34"/>
  <c r="K21" i="34"/>
  <c r="K37" i="34" s="1"/>
  <c r="K41" i="34" s="1"/>
  <c r="K43" i="34" s="1"/>
  <c r="K45" i="34" s="1"/>
  <c r="K47" i="34" s="1"/>
  <c r="J21" i="34"/>
  <c r="J37" i="34" s="1"/>
  <c r="J41" i="34" s="1"/>
  <c r="J43" i="34" s="1"/>
  <c r="J45" i="34" s="1"/>
  <c r="J47" i="34" s="1"/>
  <c r="I21" i="34"/>
  <c r="I37" i="34" s="1"/>
  <c r="I41" i="34" s="1"/>
  <c r="I43" i="34" s="1"/>
  <c r="I45" i="34" s="1"/>
  <c r="I47" i="34" s="1"/>
  <c r="H21" i="34"/>
  <c r="H37" i="34" s="1"/>
  <c r="H41" i="34" s="1"/>
  <c r="H43" i="34" s="1"/>
  <c r="H45" i="34" s="1"/>
  <c r="H47" i="34" s="1"/>
  <c r="G21" i="34"/>
  <c r="G37" i="34" s="1"/>
  <c r="G41" i="34" s="1"/>
  <c r="G43" i="34" s="1"/>
  <c r="G45" i="34" s="1"/>
  <c r="G47" i="34" s="1"/>
  <c r="F21" i="34"/>
  <c r="X37" i="34" s="1"/>
  <c r="E21" i="34"/>
  <c r="E37" i="34" s="1"/>
  <c r="E41" i="34" s="1"/>
  <c r="E43" i="34" s="1"/>
  <c r="E45" i="34" s="1"/>
  <c r="E47" i="34" s="1"/>
  <c r="D21" i="34"/>
  <c r="C21" i="34"/>
  <c r="C37" i="34" s="1"/>
  <c r="C41" i="34" s="1"/>
  <c r="C43" i="34" s="1"/>
  <c r="C45" i="34" s="1"/>
  <c r="C47" i="34" s="1"/>
  <c r="AA21" i="35"/>
  <c r="AA37" i="35" s="1"/>
  <c r="AA41" i="35" s="1"/>
  <c r="AA43" i="35" s="1"/>
  <c r="AA45" i="35" s="1"/>
  <c r="AA47" i="35" s="1"/>
  <c r="Y21" i="35"/>
  <c r="Y37" i="35" s="1"/>
  <c r="Y41" i="35" s="1"/>
  <c r="Y43" i="35" s="1"/>
  <c r="Y45" i="35" s="1"/>
  <c r="Y47" i="35" s="1"/>
  <c r="X21" i="35"/>
  <c r="Z21" i="35" s="1"/>
  <c r="W21" i="35"/>
  <c r="W37" i="35" s="1"/>
  <c r="W41" i="35" s="1"/>
  <c r="W43" i="35" s="1"/>
  <c r="W45" i="35" s="1"/>
  <c r="W47" i="35" s="1"/>
  <c r="V21" i="35"/>
  <c r="U21" i="35"/>
  <c r="U37" i="35" s="1"/>
  <c r="U41" i="35" s="1"/>
  <c r="U43" i="35" s="1"/>
  <c r="U45" i="35" s="1"/>
  <c r="U47" i="35" s="1"/>
  <c r="T21" i="35"/>
  <c r="S21" i="35"/>
  <c r="S37" i="35" s="1"/>
  <c r="S41" i="35" s="1"/>
  <c r="S43" i="35" s="1"/>
  <c r="S45" i="35" s="1"/>
  <c r="S47" i="35" s="1"/>
  <c r="R21" i="35"/>
  <c r="R37" i="35" s="1"/>
  <c r="R41" i="35" s="1"/>
  <c r="R43" i="35" s="1"/>
  <c r="R45" i="35" s="1"/>
  <c r="R47" i="35" s="1"/>
  <c r="Q21" i="35"/>
  <c r="Q37" i="35" s="1"/>
  <c r="Q41" i="35" s="1"/>
  <c r="Q43" i="35" s="1"/>
  <c r="Q45" i="35" s="1"/>
  <c r="Q47" i="35" s="1"/>
  <c r="P21" i="35"/>
  <c r="P37" i="35" s="1"/>
  <c r="P41" i="35" s="1"/>
  <c r="P43" i="35" s="1"/>
  <c r="P45" i="35" s="1"/>
  <c r="P47" i="35" s="1"/>
  <c r="O21" i="35"/>
  <c r="O37" i="35" s="1"/>
  <c r="O41" i="35" s="1"/>
  <c r="O43" i="35" s="1"/>
  <c r="O45" i="35" s="1"/>
  <c r="O47" i="35" s="1"/>
  <c r="N21" i="35"/>
  <c r="M21" i="35"/>
  <c r="M37" i="35" s="1"/>
  <c r="M41" i="35" s="1"/>
  <c r="M43" i="35" s="1"/>
  <c r="M45" i="35" s="1"/>
  <c r="M47" i="35" s="1"/>
  <c r="L21" i="35"/>
  <c r="K21" i="35"/>
  <c r="K37" i="35" s="1"/>
  <c r="K41" i="35" s="1"/>
  <c r="K43" i="35" s="1"/>
  <c r="K45" i="35" s="1"/>
  <c r="K47" i="35" s="1"/>
  <c r="J21" i="35"/>
  <c r="J37" i="35" s="1"/>
  <c r="J41" i="35" s="1"/>
  <c r="J43" i="35" s="1"/>
  <c r="J45" i="35" s="1"/>
  <c r="J47" i="35" s="1"/>
  <c r="I21" i="35"/>
  <c r="I37" i="35" s="1"/>
  <c r="I41" i="35" s="1"/>
  <c r="I43" i="35" s="1"/>
  <c r="I45" i="35" s="1"/>
  <c r="I47" i="35" s="1"/>
  <c r="H21" i="35"/>
  <c r="H37" i="35" s="1"/>
  <c r="H41" i="35" s="1"/>
  <c r="H43" i="35" s="1"/>
  <c r="H45" i="35" s="1"/>
  <c r="H47" i="35" s="1"/>
  <c r="G21" i="35"/>
  <c r="G37" i="35" s="1"/>
  <c r="G41" i="35" s="1"/>
  <c r="G43" i="35" s="1"/>
  <c r="G45" i="35" s="1"/>
  <c r="G47" i="35" s="1"/>
  <c r="F21" i="35"/>
  <c r="X37" i="35" s="1"/>
  <c r="E21" i="35"/>
  <c r="E37" i="35" s="1"/>
  <c r="E41" i="35" s="1"/>
  <c r="E43" i="35" s="1"/>
  <c r="E45" i="35" s="1"/>
  <c r="E47" i="35" s="1"/>
  <c r="D21" i="35"/>
  <c r="C21" i="35"/>
  <c r="C37" i="35" s="1"/>
  <c r="C41" i="35" s="1"/>
  <c r="C43" i="35" s="1"/>
  <c r="C45" i="35" s="1"/>
  <c r="C47" i="35" s="1"/>
  <c r="AA21" i="36"/>
  <c r="AA37" i="36" s="1"/>
  <c r="AA41" i="36" s="1"/>
  <c r="AA43" i="36" s="1"/>
  <c r="AA45" i="36" s="1"/>
  <c r="AA47" i="36" s="1"/>
  <c r="Y21" i="36"/>
  <c r="Y37" i="36" s="1"/>
  <c r="Y41" i="36" s="1"/>
  <c r="Y43" i="36" s="1"/>
  <c r="Y45" i="36" s="1"/>
  <c r="Y47" i="36" s="1"/>
  <c r="X21" i="36"/>
  <c r="Z21" i="36" s="1"/>
  <c r="W21" i="36"/>
  <c r="V21" i="36"/>
  <c r="V37" i="36" s="1"/>
  <c r="V41" i="36" s="1"/>
  <c r="V43" i="36" s="1"/>
  <c r="V45" i="36" s="1"/>
  <c r="V47" i="36" s="1"/>
  <c r="U21" i="36"/>
  <c r="T21" i="36"/>
  <c r="T37" i="36" s="1"/>
  <c r="T41" i="36" s="1"/>
  <c r="T43" i="36" s="1"/>
  <c r="T45" i="36" s="1"/>
  <c r="T47" i="36" s="1"/>
  <c r="S21" i="36"/>
  <c r="S37" i="36" s="1"/>
  <c r="S41" i="36" s="1"/>
  <c r="S43" i="36" s="1"/>
  <c r="S45" i="36" s="1"/>
  <c r="S47" i="36" s="1"/>
  <c r="R21" i="36"/>
  <c r="R37" i="36" s="1"/>
  <c r="R41" i="36" s="1"/>
  <c r="R43" i="36" s="1"/>
  <c r="R45" i="36" s="1"/>
  <c r="R47" i="36" s="1"/>
  <c r="Q21" i="36"/>
  <c r="Q37" i="36" s="1"/>
  <c r="Q41" i="36" s="1"/>
  <c r="Q43" i="36" s="1"/>
  <c r="Q45" i="36" s="1"/>
  <c r="Q47" i="36" s="1"/>
  <c r="P21" i="36"/>
  <c r="P37" i="36" s="1"/>
  <c r="P41" i="36" s="1"/>
  <c r="P43" i="36" s="1"/>
  <c r="P45" i="36" s="1"/>
  <c r="P47" i="36" s="1"/>
  <c r="O21" i="36"/>
  <c r="N21" i="36"/>
  <c r="N37" i="36" s="1"/>
  <c r="N41" i="36" s="1"/>
  <c r="N43" i="36" s="1"/>
  <c r="N45" i="36" s="1"/>
  <c r="N47" i="36" s="1"/>
  <c r="M21" i="36"/>
  <c r="L21" i="36"/>
  <c r="L37" i="36" s="1"/>
  <c r="L41" i="36" s="1"/>
  <c r="L43" i="36" s="1"/>
  <c r="L45" i="36" s="1"/>
  <c r="L47" i="36" s="1"/>
  <c r="K21" i="36"/>
  <c r="K37" i="36" s="1"/>
  <c r="K41" i="36" s="1"/>
  <c r="K43" i="36" s="1"/>
  <c r="K45" i="36" s="1"/>
  <c r="K47" i="36" s="1"/>
  <c r="J21" i="36"/>
  <c r="J37" i="36" s="1"/>
  <c r="J41" i="36" s="1"/>
  <c r="J43" i="36" s="1"/>
  <c r="J45" i="36" s="1"/>
  <c r="J47" i="36" s="1"/>
  <c r="I21" i="36"/>
  <c r="I37" i="36" s="1"/>
  <c r="I41" i="36" s="1"/>
  <c r="I43" i="36" s="1"/>
  <c r="I45" i="36" s="1"/>
  <c r="I47" i="36" s="1"/>
  <c r="H21" i="36"/>
  <c r="H37" i="36" s="1"/>
  <c r="H41" i="36" s="1"/>
  <c r="H43" i="36" s="1"/>
  <c r="H45" i="36" s="1"/>
  <c r="H47" i="36" s="1"/>
  <c r="G21" i="36"/>
  <c r="F21" i="36"/>
  <c r="X37" i="36" s="1"/>
  <c r="E21" i="36"/>
  <c r="D21" i="36"/>
  <c r="D37" i="36" s="1"/>
  <c r="D41" i="36" s="1"/>
  <c r="D43" i="36" s="1"/>
  <c r="D45" i="36" s="1"/>
  <c r="D47" i="36" s="1"/>
  <c r="C21" i="36"/>
  <c r="C37" i="36" s="1"/>
  <c r="C41" i="36" s="1"/>
  <c r="C43" i="36" s="1"/>
  <c r="C45" i="36" s="1"/>
  <c r="C47" i="36" s="1"/>
  <c r="AA21" i="37"/>
  <c r="AA37" i="37" s="1"/>
  <c r="AA41" i="37" s="1"/>
  <c r="AA43" i="37" s="1"/>
  <c r="AA45" i="37" s="1"/>
  <c r="AA47" i="37" s="1"/>
  <c r="Y21" i="37"/>
  <c r="Y37" i="37" s="1"/>
  <c r="Y41" i="37" s="1"/>
  <c r="Y43" i="37" s="1"/>
  <c r="Y45" i="37" s="1"/>
  <c r="Y47" i="37" s="1"/>
  <c r="X21" i="37"/>
  <c r="Z21" i="37" s="1"/>
  <c r="W21" i="37"/>
  <c r="W37" i="37" s="1"/>
  <c r="W41" i="37" s="1"/>
  <c r="W43" i="37" s="1"/>
  <c r="W45" i="37" s="1"/>
  <c r="W47" i="37" s="1"/>
  <c r="V21" i="37"/>
  <c r="V37" i="37" s="1"/>
  <c r="V41" i="37" s="1"/>
  <c r="V43" i="37" s="1"/>
  <c r="V45" i="37" s="1"/>
  <c r="V47" i="37" s="1"/>
  <c r="U21" i="37"/>
  <c r="U37" i="37" s="1"/>
  <c r="U41" i="37" s="1"/>
  <c r="U43" i="37" s="1"/>
  <c r="U45" i="37" s="1"/>
  <c r="U47" i="37" s="1"/>
  <c r="T21" i="37"/>
  <c r="T37" i="37" s="1"/>
  <c r="T41" i="37" s="1"/>
  <c r="T43" i="37" s="1"/>
  <c r="T45" i="37" s="1"/>
  <c r="T47" i="37" s="1"/>
  <c r="S21" i="37"/>
  <c r="S37" i="37" s="1"/>
  <c r="S41" i="37" s="1"/>
  <c r="S43" i="37" s="1"/>
  <c r="S45" i="37" s="1"/>
  <c r="S47" i="37" s="1"/>
  <c r="R21" i="37"/>
  <c r="R37" i="37" s="1"/>
  <c r="R41" i="37" s="1"/>
  <c r="R43" i="37" s="1"/>
  <c r="R45" i="37" s="1"/>
  <c r="R47" i="37" s="1"/>
  <c r="Q21" i="37"/>
  <c r="Q37" i="37" s="1"/>
  <c r="Q41" i="37" s="1"/>
  <c r="Q43" i="37" s="1"/>
  <c r="Q45" i="37" s="1"/>
  <c r="Q47" i="37" s="1"/>
  <c r="P21" i="37"/>
  <c r="P37" i="37" s="1"/>
  <c r="P41" i="37" s="1"/>
  <c r="P43" i="37" s="1"/>
  <c r="P45" i="37" s="1"/>
  <c r="P47" i="37" s="1"/>
  <c r="O21" i="37"/>
  <c r="O37" i="37" s="1"/>
  <c r="O41" i="37" s="1"/>
  <c r="O43" i="37" s="1"/>
  <c r="O45" i="37" s="1"/>
  <c r="O47" i="37" s="1"/>
  <c r="N21" i="37"/>
  <c r="N37" i="37" s="1"/>
  <c r="N41" i="37" s="1"/>
  <c r="N43" i="37" s="1"/>
  <c r="N45" i="37" s="1"/>
  <c r="N47" i="37" s="1"/>
  <c r="M21" i="37"/>
  <c r="M37" i="37" s="1"/>
  <c r="M41" i="37" s="1"/>
  <c r="M43" i="37" s="1"/>
  <c r="M45" i="37" s="1"/>
  <c r="M47" i="37" s="1"/>
  <c r="L21" i="37"/>
  <c r="L37" i="37" s="1"/>
  <c r="L41" i="37" s="1"/>
  <c r="L43" i="37" s="1"/>
  <c r="L45" i="37" s="1"/>
  <c r="L47" i="37" s="1"/>
  <c r="K21" i="37"/>
  <c r="K37" i="37" s="1"/>
  <c r="K41" i="37" s="1"/>
  <c r="K43" i="37" s="1"/>
  <c r="K45" i="37" s="1"/>
  <c r="K47" i="37" s="1"/>
  <c r="J21" i="37"/>
  <c r="J37" i="37" s="1"/>
  <c r="J41" i="37" s="1"/>
  <c r="J43" i="37" s="1"/>
  <c r="J45" i="37" s="1"/>
  <c r="J47" i="37" s="1"/>
  <c r="I21" i="37"/>
  <c r="I37" i="37" s="1"/>
  <c r="I41" i="37" s="1"/>
  <c r="I43" i="37" s="1"/>
  <c r="I45" i="37" s="1"/>
  <c r="I47" i="37" s="1"/>
  <c r="H21" i="37"/>
  <c r="H37" i="37" s="1"/>
  <c r="H41" i="37" s="1"/>
  <c r="H43" i="37" s="1"/>
  <c r="H45" i="37" s="1"/>
  <c r="H47" i="37" s="1"/>
  <c r="G21" i="37"/>
  <c r="G37" i="37" s="1"/>
  <c r="G41" i="37" s="1"/>
  <c r="G43" i="37" s="1"/>
  <c r="G45" i="37" s="1"/>
  <c r="G47" i="37" s="1"/>
  <c r="F21" i="37"/>
  <c r="X37" i="37" s="1"/>
  <c r="E21" i="37"/>
  <c r="E37" i="37" s="1"/>
  <c r="E41" i="37" s="1"/>
  <c r="E43" i="37" s="1"/>
  <c r="E45" i="37" s="1"/>
  <c r="E47" i="37" s="1"/>
  <c r="D21" i="37"/>
  <c r="D37" i="37" s="1"/>
  <c r="D41" i="37" s="1"/>
  <c r="D43" i="37" s="1"/>
  <c r="D45" i="37" s="1"/>
  <c r="D47" i="37" s="1"/>
  <c r="C21" i="37"/>
  <c r="C37" i="37" s="1"/>
  <c r="C41" i="37" s="1"/>
  <c r="C43" i="37" s="1"/>
  <c r="C45" i="37" s="1"/>
  <c r="C47" i="37" s="1"/>
  <c r="AA21" i="38"/>
  <c r="AA37" i="38" s="1"/>
  <c r="AA41" i="38" s="1"/>
  <c r="AA43" i="38" s="1"/>
  <c r="AA45" i="38" s="1"/>
  <c r="AA47" i="38" s="1"/>
  <c r="Y21" i="38"/>
  <c r="Y37" i="38" s="1"/>
  <c r="Y41" i="38" s="1"/>
  <c r="Y43" i="38" s="1"/>
  <c r="Y45" i="38" s="1"/>
  <c r="X21" i="38"/>
  <c r="Z21" i="38" s="1"/>
  <c r="W21" i="38"/>
  <c r="W37" i="38" s="1"/>
  <c r="W41" i="38" s="1"/>
  <c r="W43" i="38" s="1"/>
  <c r="W45" i="38" s="1"/>
  <c r="W47" i="38" s="1"/>
  <c r="V21" i="38"/>
  <c r="V37" i="38" s="1"/>
  <c r="V41" i="38" s="1"/>
  <c r="V43" i="38" s="1"/>
  <c r="V45" i="38" s="1"/>
  <c r="V47" i="38" s="1"/>
  <c r="U21" i="38"/>
  <c r="U37" i="38" s="1"/>
  <c r="U41" i="38" s="1"/>
  <c r="U43" i="38" s="1"/>
  <c r="U45" i="38" s="1"/>
  <c r="U47" i="38" s="1"/>
  <c r="T21" i="38"/>
  <c r="T37" i="38" s="1"/>
  <c r="T41" i="38" s="1"/>
  <c r="T43" i="38" s="1"/>
  <c r="T45" i="38" s="1"/>
  <c r="T47" i="38" s="1"/>
  <c r="S21" i="38"/>
  <c r="S37" i="38" s="1"/>
  <c r="S41" i="38" s="1"/>
  <c r="S43" i="38" s="1"/>
  <c r="S45" i="38" s="1"/>
  <c r="S47" i="38" s="1"/>
  <c r="R21" i="38"/>
  <c r="R37" i="38" s="1"/>
  <c r="R41" i="38" s="1"/>
  <c r="R43" i="38" s="1"/>
  <c r="R45" i="38" s="1"/>
  <c r="R47" i="38" s="1"/>
  <c r="Q21" i="38"/>
  <c r="Q37" i="38" s="1"/>
  <c r="Q41" i="38" s="1"/>
  <c r="Q43" i="38" s="1"/>
  <c r="Q45" i="38" s="1"/>
  <c r="Q47" i="38" s="1"/>
  <c r="P21" i="38"/>
  <c r="P37" i="38" s="1"/>
  <c r="P41" i="38" s="1"/>
  <c r="P43" i="38" s="1"/>
  <c r="P45" i="38" s="1"/>
  <c r="P47" i="38" s="1"/>
  <c r="O21" i="38"/>
  <c r="O37" i="38" s="1"/>
  <c r="O41" i="38" s="1"/>
  <c r="O43" i="38" s="1"/>
  <c r="O45" i="38" s="1"/>
  <c r="O47" i="38" s="1"/>
  <c r="N21" i="38"/>
  <c r="N37" i="38" s="1"/>
  <c r="N41" i="38" s="1"/>
  <c r="N43" i="38" s="1"/>
  <c r="N45" i="38" s="1"/>
  <c r="N47" i="38" s="1"/>
  <c r="M21" i="38"/>
  <c r="M37" i="38" s="1"/>
  <c r="M41" i="38" s="1"/>
  <c r="M43" i="38" s="1"/>
  <c r="M45" i="38" s="1"/>
  <c r="M47" i="38" s="1"/>
  <c r="L21" i="38"/>
  <c r="L37" i="38" s="1"/>
  <c r="L41" i="38" s="1"/>
  <c r="L43" i="38" s="1"/>
  <c r="L45" i="38" s="1"/>
  <c r="L47" i="38" s="1"/>
  <c r="K21" i="38"/>
  <c r="K37" i="38" s="1"/>
  <c r="K41" i="38" s="1"/>
  <c r="K43" i="38" s="1"/>
  <c r="K45" i="38" s="1"/>
  <c r="K47" i="38" s="1"/>
  <c r="J21" i="38"/>
  <c r="J37" i="38" s="1"/>
  <c r="J41" i="38" s="1"/>
  <c r="J43" i="38" s="1"/>
  <c r="J45" i="38" s="1"/>
  <c r="J47" i="38" s="1"/>
  <c r="I21" i="38"/>
  <c r="I37" i="38" s="1"/>
  <c r="I41" i="38" s="1"/>
  <c r="I43" i="38" s="1"/>
  <c r="I45" i="38" s="1"/>
  <c r="I47" i="38" s="1"/>
  <c r="H21" i="38"/>
  <c r="H37" i="38" s="1"/>
  <c r="H41" i="38" s="1"/>
  <c r="H43" i="38" s="1"/>
  <c r="H45" i="38" s="1"/>
  <c r="H47" i="38" s="1"/>
  <c r="G21" i="38"/>
  <c r="G37" i="38" s="1"/>
  <c r="G41" i="38" s="1"/>
  <c r="G43" i="38" s="1"/>
  <c r="G45" i="38" s="1"/>
  <c r="G47" i="38" s="1"/>
  <c r="F21" i="38"/>
  <c r="X37" i="38" s="1"/>
  <c r="E21" i="38"/>
  <c r="E37" i="38" s="1"/>
  <c r="E41" i="38" s="1"/>
  <c r="E43" i="38" s="1"/>
  <c r="E45" i="38" s="1"/>
  <c r="E47" i="38" s="1"/>
  <c r="D21" i="38"/>
  <c r="D37" i="38" s="1"/>
  <c r="D41" i="38" s="1"/>
  <c r="D43" i="38" s="1"/>
  <c r="D45" i="38" s="1"/>
  <c r="D47" i="38" s="1"/>
  <c r="C21" i="38"/>
  <c r="C37" i="38" s="1"/>
  <c r="C41" i="38" s="1"/>
  <c r="C43" i="38" s="1"/>
  <c r="C45" i="38" s="1"/>
  <c r="C47" i="38" s="1"/>
  <c r="AA21" i="39"/>
  <c r="AA37" i="39" s="1"/>
  <c r="AA41" i="39" s="1"/>
  <c r="AA43" i="39" s="1"/>
  <c r="AA45" i="39" s="1"/>
  <c r="AA47" i="39" s="1"/>
  <c r="Y21" i="39"/>
  <c r="Y37" i="39" s="1"/>
  <c r="Y41" i="39" s="1"/>
  <c r="Y43" i="39" s="1"/>
  <c r="Y45" i="39" s="1"/>
  <c r="Y47" i="39" s="1"/>
  <c r="X21" i="39"/>
  <c r="Z21" i="39" s="1"/>
  <c r="W21" i="39"/>
  <c r="W37" i="39" s="1"/>
  <c r="W41" i="39" s="1"/>
  <c r="W43" i="39" s="1"/>
  <c r="W45" i="39" s="1"/>
  <c r="W47" i="39" s="1"/>
  <c r="V21" i="39"/>
  <c r="V37" i="39" s="1"/>
  <c r="V41" i="39" s="1"/>
  <c r="V43" i="39" s="1"/>
  <c r="V45" i="39" s="1"/>
  <c r="V47" i="39" s="1"/>
  <c r="U21" i="39"/>
  <c r="U37" i="39" s="1"/>
  <c r="U41" i="39" s="1"/>
  <c r="U43" i="39" s="1"/>
  <c r="U45" i="39" s="1"/>
  <c r="U47" i="39" s="1"/>
  <c r="T21" i="39"/>
  <c r="T37" i="39" s="1"/>
  <c r="T41" i="39" s="1"/>
  <c r="T43" i="39" s="1"/>
  <c r="T45" i="39" s="1"/>
  <c r="T47" i="39" s="1"/>
  <c r="S21" i="39"/>
  <c r="S37" i="39" s="1"/>
  <c r="S41" i="39" s="1"/>
  <c r="S43" i="39" s="1"/>
  <c r="S45" i="39" s="1"/>
  <c r="S47" i="39" s="1"/>
  <c r="R21" i="39"/>
  <c r="R37" i="39" s="1"/>
  <c r="R41" i="39" s="1"/>
  <c r="R43" i="39" s="1"/>
  <c r="R45" i="39" s="1"/>
  <c r="R47" i="39" s="1"/>
  <c r="Q21" i="39"/>
  <c r="Q37" i="39" s="1"/>
  <c r="Q41" i="39" s="1"/>
  <c r="Q43" i="39" s="1"/>
  <c r="Q45" i="39" s="1"/>
  <c r="Q47" i="39" s="1"/>
  <c r="P21" i="39"/>
  <c r="P37" i="39" s="1"/>
  <c r="P41" i="39" s="1"/>
  <c r="P43" i="39" s="1"/>
  <c r="P45" i="39" s="1"/>
  <c r="P47" i="39" s="1"/>
  <c r="O21" i="39"/>
  <c r="O37" i="39" s="1"/>
  <c r="O41" i="39" s="1"/>
  <c r="O43" i="39" s="1"/>
  <c r="O45" i="39" s="1"/>
  <c r="O47" i="39" s="1"/>
  <c r="N21" i="39"/>
  <c r="N37" i="39" s="1"/>
  <c r="N41" i="39" s="1"/>
  <c r="N43" i="39" s="1"/>
  <c r="N45" i="39" s="1"/>
  <c r="N47" i="39" s="1"/>
  <c r="M21" i="39"/>
  <c r="M37" i="39" s="1"/>
  <c r="M41" i="39" s="1"/>
  <c r="M43" i="39" s="1"/>
  <c r="M45" i="39" s="1"/>
  <c r="M47" i="39" s="1"/>
  <c r="L21" i="39"/>
  <c r="L37" i="39" s="1"/>
  <c r="L41" i="39" s="1"/>
  <c r="L43" i="39" s="1"/>
  <c r="L45" i="39" s="1"/>
  <c r="L47" i="39" s="1"/>
  <c r="K21" i="39"/>
  <c r="K37" i="39" s="1"/>
  <c r="K41" i="39" s="1"/>
  <c r="K43" i="39" s="1"/>
  <c r="K45" i="39" s="1"/>
  <c r="K47" i="39" s="1"/>
  <c r="J21" i="39"/>
  <c r="J37" i="39" s="1"/>
  <c r="J41" i="39" s="1"/>
  <c r="J43" i="39" s="1"/>
  <c r="J45" i="39" s="1"/>
  <c r="J47" i="39" s="1"/>
  <c r="I21" i="39"/>
  <c r="I37" i="39" s="1"/>
  <c r="I41" i="39" s="1"/>
  <c r="I43" i="39" s="1"/>
  <c r="I45" i="39" s="1"/>
  <c r="I47" i="39" s="1"/>
  <c r="H21" i="39"/>
  <c r="H37" i="39" s="1"/>
  <c r="H41" i="39" s="1"/>
  <c r="H43" i="39" s="1"/>
  <c r="H45" i="39" s="1"/>
  <c r="H47" i="39" s="1"/>
  <c r="G21" i="39"/>
  <c r="G37" i="39" s="1"/>
  <c r="G41" i="39" s="1"/>
  <c r="G43" i="39" s="1"/>
  <c r="G45" i="39" s="1"/>
  <c r="G47" i="39" s="1"/>
  <c r="F21" i="39"/>
  <c r="X37" i="39" s="1"/>
  <c r="E21" i="39"/>
  <c r="E37" i="39" s="1"/>
  <c r="E41" i="39" s="1"/>
  <c r="E43" i="39" s="1"/>
  <c r="E45" i="39" s="1"/>
  <c r="E47" i="39" s="1"/>
  <c r="D21" i="39"/>
  <c r="D37" i="39" s="1"/>
  <c r="D41" i="39" s="1"/>
  <c r="D43" i="39" s="1"/>
  <c r="D45" i="39" s="1"/>
  <c r="D47" i="39" s="1"/>
  <c r="C21" i="39"/>
  <c r="C37" i="39" s="1"/>
  <c r="C41" i="39" s="1"/>
  <c r="C43" i="39" s="1"/>
  <c r="C45" i="39" s="1"/>
  <c r="C47" i="39" s="1"/>
  <c r="AA21" i="40"/>
  <c r="AA37" i="40" s="1"/>
  <c r="AA41" i="40" s="1"/>
  <c r="AA43" i="40" s="1"/>
  <c r="AA45" i="40" s="1"/>
  <c r="AA47" i="40" s="1"/>
  <c r="Y21" i="40"/>
  <c r="X21" i="40"/>
  <c r="W21" i="40"/>
  <c r="W37" i="40" s="1"/>
  <c r="W41" i="40" s="1"/>
  <c r="W43" i="40" s="1"/>
  <c r="W45" i="40" s="1"/>
  <c r="W47" i="40" s="1"/>
  <c r="V21" i="40"/>
  <c r="V37" i="40" s="1"/>
  <c r="V41" i="40" s="1"/>
  <c r="V43" i="40" s="1"/>
  <c r="V45" i="40" s="1"/>
  <c r="V47" i="40" s="1"/>
  <c r="U21" i="40"/>
  <c r="U37" i="40" s="1"/>
  <c r="U41" i="40" s="1"/>
  <c r="U43" i="40" s="1"/>
  <c r="U45" i="40" s="1"/>
  <c r="U47" i="40" s="1"/>
  <c r="T21" i="40"/>
  <c r="T37" i="40" s="1"/>
  <c r="T41" i="40" s="1"/>
  <c r="T43" i="40" s="1"/>
  <c r="T45" i="40" s="1"/>
  <c r="T47" i="40" s="1"/>
  <c r="S21" i="40"/>
  <c r="S37" i="40" s="1"/>
  <c r="S41" i="40" s="1"/>
  <c r="S43" i="40" s="1"/>
  <c r="S45" i="40" s="1"/>
  <c r="S47" i="40" s="1"/>
  <c r="R21" i="40"/>
  <c r="R37" i="40" s="1"/>
  <c r="R41" i="40" s="1"/>
  <c r="R43" i="40" s="1"/>
  <c r="R45" i="40" s="1"/>
  <c r="R47" i="40" s="1"/>
  <c r="Q21" i="40"/>
  <c r="Q37" i="40" s="1"/>
  <c r="Q41" i="40" s="1"/>
  <c r="Q43" i="40" s="1"/>
  <c r="Q45" i="40" s="1"/>
  <c r="Q47" i="40" s="1"/>
  <c r="P21" i="40"/>
  <c r="P37" i="40" s="1"/>
  <c r="P41" i="40" s="1"/>
  <c r="P43" i="40" s="1"/>
  <c r="P45" i="40" s="1"/>
  <c r="P47" i="40" s="1"/>
  <c r="O21" i="40"/>
  <c r="O37" i="40" s="1"/>
  <c r="O41" i="40" s="1"/>
  <c r="O43" i="40" s="1"/>
  <c r="O45" i="40" s="1"/>
  <c r="O47" i="40" s="1"/>
  <c r="N21" i="40"/>
  <c r="N37" i="40" s="1"/>
  <c r="N41" i="40" s="1"/>
  <c r="N43" i="40" s="1"/>
  <c r="N45" i="40" s="1"/>
  <c r="N47" i="40" s="1"/>
  <c r="M21" i="40"/>
  <c r="M37" i="40" s="1"/>
  <c r="M41" i="40" s="1"/>
  <c r="M43" i="40" s="1"/>
  <c r="M45" i="40" s="1"/>
  <c r="M47" i="40" s="1"/>
  <c r="L21" i="40"/>
  <c r="L37" i="40" s="1"/>
  <c r="L41" i="40" s="1"/>
  <c r="L43" i="40" s="1"/>
  <c r="L45" i="40" s="1"/>
  <c r="L47" i="40" s="1"/>
  <c r="K21" i="40"/>
  <c r="K37" i="40" s="1"/>
  <c r="K41" i="40" s="1"/>
  <c r="K43" i="40" s="1"/>
  <c r="K45" i="40" s="1"/>
  <c r="K47" i="40" s="1"/>
  <c r="J21" i="40"/>
  <c r="J37" i="40" s="1"/>
  <c r="J41" i="40" s="1"/>
  <c r="J43" i="40" s="1"/>
  <c r="J45" i="40" s="1"/>
  <c r="J47" i="40" s="1"/>
  <c r="I21" i="40"/>
  <c r="I37" i="40" s="1"/>
  <c r="I41" i="40" s="1"/>
  <c r="I43" i="40" s="1"/>
  <c r="I45" i="40" s="1"/>
  <c r="I47" i="40" s="1"/>
  <c r="H21" i="40"/>
  <c r="H37" i="40" s="1"/>
  <c r="H41" i="40" s="1"/>
  <c r="H43" i="40" s="1"/>
  <c r="H45" i="40" s="1"/>
  <c r="H47" i="40" s="1"/>
  <c r="G21" i="40"/>
  <c r="G37" i="40" s="1"/>
  <c r="G41" i="40" s="1"/>
  <c r="G43" i="40" s="1"/>
  <c r="G45" i="40" s="1"/>
  <c r="G47" i="40" s="1"/>
  <c r="F21" i="40"/>
  <c r="X37" i="40" s="1"/>
  <c r="X41" i="40" s="1"/>
  <c r="E21" i="40"/>
  <c r="E37" i="40" s="1"/>
  <c r="E41" i="40" s="1"/>
  <c r="E43" i="40" s="1"/>
  <c r="E45" i="40" s="1"/>
  <c r="E47" i="40" s="1"/>
  <c r="D21" i="40"/>
  <c r="D37" i="40" s="1"/>
  <c r="D41" i="40" s="1"/>
  <c r="D43" i="40" s="1"/>
  <c r="D45" i="40" s="1"/>
  <c r="D47" i="40" s="1"/>
  <c r="C21" i="40"/>
  <c r="C37" i="40" s="1"/>
  <c r="C41" i="40" s="1"/>
  <c r="C43" i="40" s="1"/>
  <c r="C45" i="40" s="1"/>
  <c r="C47" i="40" s="1"/>
  <c r="AA21" i="1"/>
  <c r="AA37" i="1" s="1"/>
  <c r="AA41" i="1" s="1"/>
  <c r="AA43" i="1" s="1"/>
  <c r="AA45" i="1" s="1"/>
  <c r="AA47" i="1" s="1"/>
  <c r="Y21" i="1"/>
  <c r="Y37" i="1" s="1"/>
  <c r="Y41" i="1" s="1"/>
  <c r="Y43" i="1" s="1"/>
  <c r="Y45" i="1" s="1"/>
  <c r="Y47" i="1" s="1"/>
  <c r="X21" i="1"/>
  <c r="Z21" i="1" s="1"/>
  <c r="W21" i="1"/>
  <c r="V21" i="1"/>
  <c r="V37" i="1" s="1"/>
  <c r="V41" i="1" s="1"/>
  <c r="V43" i="1" s="1"/>
  <c r="V45" i="1" s="1"/>
  <c r="V47" i="1" s="1"/>
  <c r="U21" i="1"/>
  <c r="T21" i="1"/>
  <c r="T37" i="1" s="1"/>
  <c r="T41" i="1" s="1"/>
  <c r="T43" i="1" s="1"/>
  <c r="T45" i="1" s="1"/>
  <c r="T47" i="1" s="1"/>
  <c r="S21" i="1"/>
  <c r="S37" i="1" s="1"/>
  <c r="S41" i="1" s="1"/>
  <c r="S43" i="1" s="1"/>
  <c r="S45" i="1" s="1"/>
  <c r="S47" i="1" s="1"/>
  <c r="R21" i="1"/>
  <c r="R37" i="1" s="1"/>
  <c r="R41" i="1" s="1"/>
  <c r="R43" i="1" s="1"/>
  <c r="R45" i="1" s="1"/>
  <c r="R47" i="1" s="1"/>
  <c r="Q21" i="1"/>
  <c r="Q37" i="1" s="1"/>
  <c r="Q41" i="1" s="1"/>
  <c r="Q43" i="1" s="1"/>
  <c r="Q45" i="1" s="1"/>
  <c r="Q47" i="1" s="1"/>
  <c r="P21" i="1"/>
  <c r="P37" i="1" s="1"/>
  <c r="P41" i="1" s="1"/>
  <c r="P43" i="1" s="1"/>
  <c r="P45" i="1" s="1"/>
  <c r="P47" i="1" s="1"/>
  <c r="O21" i="1"/>
  <c r="N21" i="1"/>
  <c r="N37" i="1" s="1"/>
  <c r="N41" i="1" s="1"/>
  <c r="N43" i="1" s="1"/>
  <c r="N45" i="1" s="1"/>
  <c r="N47" i="1" s="1"/>
  <c r="M21" i="1"/>
  <c r="L21" i="1"/>
  <c r="L37" i="1" s="1"/>
  <c r="L41" i="1" s="1"/>
  <c r="L43" i="1" s="1"/>
  <c r="L45" i="1" s="1"/>
  <c r="L47" i="1" s="1"/>
  <c r="K21" i="1"/>
  <c r="K37" i="1" s="1"/>
  <c r="K41" i="1" s="1"/>
  <c r="K43" i="1" s="1"/>
  <c r="K45" i="1" s="1"/>
  <c r="K47" i="1" s="1"/>
  <c r="J21" i="1"/>
  <c r="J37" i="1" s="1"/>
  <c r="J41" i="1" s="1"/>
  <c r="J43" i="1" s="1"/>
  <c r="J45" i="1" s="1"/>
  <c r="J47" i="1" s="1"/>
  <c r="I21" i="1"/>
  <c r="I37" i="1" s="1"/>
  <c r="I41" i="1" s="1"/>
  <c r="I43" i="1" s="1"/>
  <c r="I45" i="1" s="1"/>
  <c r="I47" i="1" s="1"/>
  <c r="H21" i="1"/>
  <c r="H37" i="1" s="1"/>
  <c r="H41" i="1" s="1"/>
  <c r="H43" i="1" s="1"/>
  <c r="H45" i="1" s="1"/>
  <c r="H47" i="1" s="1"/>
  <c r="G21" i="1"/>
  <c r="F21" i="1"/>
  <c r="X37" i="1" s="1"/>
  <c r="E21" i="1"/>
  <c r="D21" i="1"/>
  <c r="D37" i="1" s="1"/>
  <c r="D41" i="1" s="1"/>
  <c r="D43" i="1" s="1"/>
  <c r="D45" i="1" s="1"/>
  <c r="D47" i="1" s="1"/>
  <c r="C21" i="1"/>
  <c r="C37" i="1" s="1"/>
  <c r="C41" i="1" s="1"/>
  <c r="C43" i="1" s="1"/>
  <c r="C45" i="1" s="1"/>
  <c r="C47" i="1" s="1"/>
  <c r="Z37" i="31" l="1"/>
  <c r="X41" i="31"/>
  <c r="X41" i="8"/>
  <c r="Z37" i="11"/>
  <c r="X41" i="11"/>
  <c r="Y47" i="38"/>
  <c r="Y45" i="26"/>
  <c r="Y47" i="26" s="1"/>
  <c r="Y41" i="20"/>
  <c r="Y43" i="20" s="1"/>
  <c r="Y45" i="20" s="1"/>
  <c r="Y47" i="20" s="1"/>
  <c r="Y45" i="18"/>
  <c r="Y47" i="18" s="1"/>
  <c r="Z37" i="16"/>
  <c r="Y41" i="16"/>
  <c r="Y43" i="16" s="1"/>
  <c r="Y45" i="16" s="1"/>
  <c r="Y47" i="16" s="1"/>
  <c r="Z37" i="1"/>
  <c r="X41" i="1"/>
  <c r="X43" i="40"/>
  <c r="Z37" i="39"/>
  <c r="X41" i="39"/>
  <c r="Z37" i="38"/>
  <c r="X41" i="38"/>
  <c r="Z37" i="37"/>
  <c r="X41" i="37"/>
  <c r="X41" i="36"/>
  <c r="Z37" i="36"/>
  <c r="Z37" i="35"/>
  <c r="X41" i="35"/>
  <c r="Z37" i="34"/>
  <c r="X41" i="34"/>
  <c r="Z37" i="33"/>
  <c r="X41" i="33"/>
  <c r="X41" i="32"/>
  <c r="Z37" i="32"/>
  <c r="H37" i="27"/>
  <c r="H41" i="27" s="1"/>
  <c r="H43" i="27" s="1"/>
  <c r="H45" i="27" s="1"/>
  <c r="H47" i="27" s="1"/>
  <c r="P37" i="27"/>
  <c r="P41" i="27" s="1"/>
  <c r="P43" i="27" s="1"/>
  <c r="P45" i="27" s="1"/>
  <c r="P47" i="27" s="1"/>
  <c r="Z21" i="27"/>
  <c r="H37" i="26"/>
  <c r="H41" i="26" s="1"/>
  <c r="H43" i="26" s="1"/>
  <c r="H45" i="26" s="1"/>
  <c r="H47" i="26" s="1"/>
  <c r="P37" i="26"/>
  <c r="P41" i="26" s="1"/>
  <c r="P43" i="26" s="1"/>
  <c r="P45" i="26" s="1"/>
  <c r="P47" i="26" s="1"/>
  <c r="Z21" i="26"/>
  <c r="H37" i="25"/>
  <c r="H41" i="25" s="1"/>
  <c r="H43" i="25" s="1"/>
  <c r="H45" i="25" s="1"/>
  <c r="H47" i="25" s="1"/>
  <c r="P37" i="25"/>
  <c r="P41" i="25" s="1"/>
  <c r="P43" i="25" s="1"/>
  <c r="P45" i="25" s="1"/>
  <c r="P47" i="25" s="1"/>
  <c r="F37" i="23"/>
  <c r="F41" i="23" s="1"/>
  <c r="F43" i="23" s="1"/>
  <c r="F45" i="23" s="1"/>
  <c r="F47" i="23" s="1"/>
  <c r="X37" i="23"/>
  <c r="N37" i="23"/>
  <c r="N41" i="23" s="1"/>
  <c r="N43" i="23" s="1"/>
  <c r="N45" i="23" s="1"/>
  <c r="N47" i="23" s="1"/>
  <c r="V37" i="23"/>
  <c r="V41" i="23" s="1"/>
  <c r="V43" i="23" s="1"/>
  <c r="V45" i="23" s="1"/>
  <c r="V47" i="23" s="1"/>
  <c r="F37" i="22"/>
  <c r="F41" i="22" s="1"/>
  <c r="F43" i="22" s="1"/>
  <c r="F45" i="22" s="1"/>
  <c r="F47" i="22" s="1"/>
  <c r="X37" i="22"/>
  <c r="N37" i="22"/>
  <c r="N41" i="22" s="1"/>
  <c r="N43" i="22" s="1"/>
  <c r="N45" i="22" s="1"/>
  <c r="N47" i="22" s="1"/>
  <c r="V37" i="22"/>
  <c r="V41" i="22" s="1"/>
  <c r="V43" i="22" s="1"/>
  <c r="V45" i="22" s="1"/>
  <c r="V47" i="22" s="1"/>
  <c r="F37" i="21"/>
  <c r="F41" i="21" s="1"/>
  <c r="F43" i="21" s="1"/>
  <c r="F45" i="21" s="1"/>
  <c r="F47" i="21" s="1"/>
  <c r="X37" i="21"/>
  <c r="N37" i="21"/>
  <c r="N41" i="21" s="1"/>
  <c r="N43" i="21" s="1"/>
  <c r="N45" i="21" s="1"/>
  <c r="N47" i="21" s="1"/>
  <c r="V37" i="21"/>
  <c r="V41" i="21" s="1"/>
  <c r="V43" i="21" s="1"/>
  <c r="V45" i="21" s="1"/>
  <c r="V47" i="21" s="1"/>
  <c r="Z21" i="8"/>
  <c r="Y37" i="8"/>
  <c r="Y41" i="8" s="1"/>
  <c r="Y43" i="8" s="1"/>
  <c r="Y45" i="8" s="1"/>
  <c r="Y47" i="8" s="1"/>
  <c r="Z21" i="3"/>
  <c r="Z21" i="2"/>
  <c r="Z35" i="1"/>
  <c r="Z35" i="40"/>
  <c r="Z35" i="39"/>
  <c r="F37" i="1"/>
  <c r="F41" i="1" s="1"/>
  <c r="F43" i="1" s="1"/>
  <c r="F45" i="1" s="1"/>
  <c r="F47" i="1" s="1"/>
  <c r="F37" i="40"/>
  <c r="F41" i="40" s="1"/>
  <c r="F43" i="40" s="1"/>
  <c r="F45" i="40" s="1"/>
  <c r="F47" i="40" s="1"/>
  <c r="F37" i="39"/>
  <c r="F41" i="39" s="1"/>
  <c r="F43" i="39" s="1"/>
  <c r="F45" i="39" s="1"/>
  <c r="F47" i="39" s="1"/>
  <c r="F37" i="38"/>
  <c r="F41" i="38" s="1"/>
  <c r="F43" i="38" s="1"/>
  <c r="F45" i="38" s="1"/>
  <c r="F47" i="38" s="1"/>
  <c r="F37" i="37"/>
  <c r="F41" i="37" s="1"/>
  <c r="F43" i="37" s="1"/>
  <c r="F45" i="37" s="1"/>
  <c r="F47" i="37" s="1"/>
  <c r="F37" i="36"/>
  <c r="F41" i="36" s="1"/>
  <c r="F43" i="36" s="1"/>
  <c r="F45" i="36" s="1"/>
  <c r="F47" i="36" s="1"/>
  <c r="X37" i="10"/>
  <c r="F37" i="20"/>
  <c r="F41" i="20" s="1"/>
  <c r="F43" i="20" s="1"/>
  <c r="F45" i="20" s="1"/>
  <c r="F47" i="20" s="1"/>
  <c r="X37" i="20"/>
  <c r="X41" i="20" s="1"/>
  <c r="N37" i="20"/>
  <c r="N41" i="20" s="1"/>
  <c r="N43" i="20" s="1"/>
  <c r="N45" i="20" s="1"/>
  <c r="N47" i="20" s="1"/>
  <c r="V37" i="20"/>
  <c r="V41" i="20" s="1"/>
  <c r="V43" i="20" s="1"/>
  <c r="V45" i="20" s="1"/>
  <c r="V47" i="20" s="1"/>
  <c r="F37" i="19"/>
  <c r="F41" i="19" s="1"/>
  <c r="F43" i="19" s="1"/>
  <c r="F45" i="19" s="1"/>
  <c r="F47" i="19" s="1"/>
  <c r="X37" i="19"/>
  <c r="N37" i="19"/>
  <c r="N41" i="19" s="1"/>
  <c r="N43" i="19" s="1"/>
  <c r="N45" i="19" s="1"/>
  <c r="N47" i="19" s="1"/>
  <c r="V37" i="19"/>
  <c r="V41" i="19" s="1"/>
  <c r="V43" i="19" s="1"/>
  <c r="V45" i="19" s="1"/>
  <c r="V47" i="19" s="1"/>
  <c r="F37" i="18"/>
  <c r="F41" i="18" s="1"/>
  <c r="F43" i="18" s="1"/>
  <c r="F45" i="18" s="1"/>
  <c r="F47" i="18" s="1"/>
  <c r="X37" i="18"/>
  <c r="N37" i="18"/>
  <c r="N41" i="18" s="1"/>
  <c r="N43" i="18" s="1"/>
  <c r="N45" i="18" s="1"/>
  <c r="N47" i="18" s="1"/>
  <c r="V37" i="18"/>
  <c r="V41" i="18" s="1"/>
  <c r="V43" i="18" s="1"/>
  <c r="V45" i="18" s="1"/>
  <c r="V47" i="18" s="1"/>
  <c r="F37" i="17"/>
  <c r="F41" i="17" s="1"/>
  <c r="F43" i="17" s="1"/>
  <c r="F45" i="17" s="1"/>
  <c r="F47" i="17" s="1"/>
  <c r="X37" i="17"/>
  <c r="N37" i="17"/>
  <c r="N41" i="17" s="1"/>
  <c r="N43" i="17" s="1"/>
  <c r="N45" i="17" s="1"/>
  <c r="N47" i="17" s="1"/>
  <c r="V37" i="17"/>
  <c r="V41" i="17" s="1"/>
  <c r="V43" i="17" s="1"/>
  <c r="V45" i="17" s="1"/>
  <c r="V47" i="17" s="1"/>
  <c r="Z37" i="2"/>
  <c r="X41" i="2"/>
  <c r="H37" i="23"/>
  <c r="H41" i="23" s="1"/>
  <c r="H43" i="23" s="1"/>
  <c r="H45" i="23" s="1"/>
  <c r="H47" i="23" s="1"/>
  <c r="P37" i="23"/>
  <c r="P41" i="23" s="1"/>
  <c r="P43" i="23" s="1"/>
  <c r="P45" i="23" s="1"/>
  <c r="P47" i="23" s="1"/>
  <c r="Z21" i="23"/>
  <c r="H37" i="22"/>
  <c r="H41" i="22" s="1"/>
  <c r="H43" i="22" s="1"/>
  <c r="H45" i="22" s="1"/>
  <c r="H47" i="22" s="1"/>
  <c r="P37" i="22"/>
  <c r="P41" i="22" s="1"/>
  <c r="P43" i="22" s="1"/>
  <c r="P45" i="22" s="1"/>
  <c r="P47" i="22" s="1"/>
  <c r="Z21" i="22"/>
  <c r="H37" i="21"/>
  <c r="H41" i="21" s="1"/>
  <c r="H43" i="21" s="1"/>
  <c r="H45" i="21" s="1"/>
  <c r="H47" i="21" s="1"/>
  <c r="P37" i="21"/>
  <c r="P41" i="21" s="1"/>
  <c r="P43" i="21" s="1"/>
  <c r="P45" i="21" s="1"/>
  <c r="P47" i="21" s="1"/>
  <c r="F37" i="16"/>
  <c r="F41" i="16" s="1"/>
  <c r="F43" i="16" s="1"/>
  <c r="F45" i="16" s="1"/>
  <c r="F47" i="16" s="1"/>
  <c r="X37" i="16"/>
  <c r="X41" i="16" s="1"/>
  <c r="N37" i="16"/>
  <c r="N41" i="16" s="1"/>
  <c r="N43" i="16" s="1"/>
  <c r="N45" i="16" s="1"/>
  <c r="N47" i="16" s="1"/>
  <c r="V37" i="16"/>
  <c r="V41" i="16" s="1"/>
  <c r="V43" i="16" s="1"/>
  <c r="V45" i="16" s="1"/>
  <c r="V47" i="16" s="1"/>
  <c r="F37" i="15"/>
  <c r="F41" i="15" s="1"/>
  <c r="F43" i="15" s="1"/>
  <c r="F45" i="15" s="1"/>
  <c r="F47" i="15" s="1"/>
  <c r="X37" i="15"/>
  <c r="N37" i="15"/>
  <c r="N41" i="15" s="1"/>
  <c r="N43" i="15" s="1"/>
  <c r="N45" i="15" s="1"/>
  <c r="N47" i="15" s="1"/>
  <c r="V37" i="15"/>
  <c r="V41" i="15" s="1"/>
  <c r="V43" i="15" s="1"/>
  <c r="V45" i="15" s="1"/>
  <c r="V47" i="15" s="1"/>
  <c r="F37" i="14"/>
  <c r="F41" i="14" s="1"/>
  <c r="F43" i="14" s="1"/>
  <c r="F45" i="14" s="1"/>
  <c r="F47" i="14" s="1"/>
  <c r="X37" i="14"/>
  <c r="N37" i="14"/>
  <c r="N41" i="14" s="1"/>
  <c r="N43" i="14" s="1"/>
  <c r="N45" i="14" s="1"/>
  <c r="N47" i="14" s="1"/>
  <c r="V37" i="14"/>
  <c r="V41" i="14" s="1"/>
  <c r="V43" i="14" s="1"/>
  <c r="V45" i="14" s="1"/>
  <c r="V47" i="14" s="1"/>
  <c r="F37" i="13"/>
  <c r="F41" i="13" s="1"/>
  <c r="F43" i="13" s="1"/>
  <c r="F45" i="13" s="1"/>
  <c r="F47" i="13" s="1"/>
  <c r="X37" i="13"/>
  <c r="N37" i="13"/>
  <c r="N41" i="13" s="1"/>
  <c r="N43" i="13" s="1"/>
  <c r="N45" i="13" s="1"/>
  <c r="N47" i="13" s="1"/>
  <c r="V37" i="13"/>
  <c r="V41" i="13" s="1"/>
  <c r="V43" i="13" s="1"/>
  <c r="V45" i="13" s="1"/>
  <c r="V47" i="13" s="1"/>
  <c r="Z35" i="4"/>
  <c r="Z35" i="3"/>
  <c r="Z35" i="2"/>
  <c r="F37" i="31"/>
  <c r="F41" i="31" s="1"/>
  <c r="F43" i="31" s="1"/>
  <c r="F45" i="31" s="1"/>
  <c r="F47" i="31" s="1"/>
  <c r="Z21" i="40"/>
  <c r="H37" i="20"/>
  <c r="H41" i="20" s="1"/>
  <c r="H43" i="20" s="1"/>
  <c r="H45" i="20" s="1"/>
  <c r="H47" i="20" s="1"/>
  <c r="P37" i="20"/>
  <c r="P41" i="20" s="1"/>
  <c r="P43" i="20" s="1"/>
  <c r="P45" i="20" s="1"/>
  <c r="P47" i="20" s="1"/>
  <c r="H37" i="19"/>
  <c r="H41" i="19" s="1"/>
  <c r="H43" i="19" s="1"/>
  <c r="H45" i="19" s="1"/>
  <c r="H47" i="19" s="1"/>
  <c r="P37" i="19"/>
  <c r="P41" i="19" s="1"/>
  <c r="P43" i="19" s="1"/>
  <c r="P45" i="19" s="1"/>
  <c r="P47" i="19" s="1"/>
  <c r="H37" i="18"/>
  <c r="H41" i="18" s="1"/>
  <c r="H43" i="18" s="1"/>
  <c r="H45" i="18" s="1"/>
  <c r="H47" i="18" s="1"/>
  <c r="P37" i="18"/>
  <c r="P41" i="18" s="1"/>
  <c r="P43" i="18" s="1"/>
  <c r="P45" i="18" s="1"/>
  <c r="P47" i="18" s="1"/>
  <c r="H37" i="17"/>
  <c r="H41" i="17" s="1"/>
  <c r="H43" i="17" s="1"/>
  <c r="H45" i="17" s="1"/>
  <c r="H47" i="17" s="1"/>
  <c r="P37" i="17"/>
  <c r="P41" i="17" s="1"/>
  <c r="P43" i="17" s="1"/>
  <c r="P45" i="17" s="1"/>
  <c r="P47" i="17" s="1"/>
  <c r="F37" i="12"/>
  <c r="F41" i="12" s="1"/>
  <c r="F43" i="12" s="1"/>
  <c r="F45" i="12" s="1"/>
  <c r="F47" i="12" s="1"/>
  <c r="X37" i="12"/>
  <c r="N37" i="12"/>
  <c r="N41" i="12" s="1"/>
  <c r="N43" i="12" s="1"/>
  <c r="N45" i="12" s="1"/>
  <c r="N47" i="12" s="1"/>
  <c r="V37" i="12"/>
  <c r="V41" i="12" s="1"/>
  <c r="V43" i="12" s="1"/>
  <c r="V45" i="12" s="1"/>
  <c r="V47" i="12" s="1"/>
  <c r="Y37" i="40"/>
  <c r="X37" i="24"/>
  <c r="X37" i="3"/>
  <c r="X37" i="30"/>
  <c r="X37" i="29"/>
  <c r="N37" i="29"/>
  <c r="N41" i="29" s="1"/>
  <c r="N43" i="29" s="1"/>
  <c r="N45" i="29" s="1"/>
  <c r="N47" i="29" s="1"/>
  <c r="V37" i="29"/>
  <c r="V41" i="29" s="1"/>
  <c r="V43" i="29" s="1"/>
  <c r="V45" i="29" s="1"/>
  <c r="V47" i="29" s="1"/>
  <c r="Z21" i="20"/>
  <c r="H37" i="16"/>
  <c r="H41" i="16" s="1"/>
  <c r="H43" i="16" s="1"/>
  <c r="H45" i="16" s="1"/>
  <c r="H47" i="16" s="1"/>
  <c r="P37" i="16"/>
  <c r="P41" i="16" s="1"/>
  <c r="P43" i="16" s="1"/>
  <c r="P45" i="16" s="1"/>
  <c r="P47" i="16" s="1"/>
  <c r="H37" i="15"/>
  <c r="H41" i="15" s="1"/>
  <c r="H43" i="15" s="1"/>
  <c r="H45" i="15" s="1"/>
  <c r="H47" i="15" s="1"/>
  <c r="P37" i="15"/>
  <c r="P41" i="15" s="1"/>
  <c r="P43" i="15" s="1"/>
  <c r="P45" i="15" s="1"/>
  <c r="P47" i="15" s="1"/>
  <c r="H37" i="14"/>
  <c r="H41" i="14" s="1"/>
  <c r="H43" i="14" s="1"/>
  <c r="H45" i="14" s="1"/>
  <c r="H47" i="14" s="1"/>
  <c r="P37" i="14"/>
  <c r="P41" i="14" s="1"/>
  <c r="P43" i="14" s="1"/>
  <c r="P45" i="14" s="1"/>
  <c r="P47" i="14" s="1"/>
  <c r="H37" i="13"/>
  <c r="H41" i="13" s="1"/>
  <c r="H43" i="13" s="1"/>
  <c r="H45" i="13" s="1"/>
  <c r="H47" i="13" s="1"/>
  <c r="P37" i="13"/>
  <c r="P41" i="13" s="1"/>
  <c r="P43" i="13" s="1"/>
  <c r="P45" i="13" s="1"/>
  <c r="P47" i="13" s="1"/>
  <c r="N37" i="10"/>
  <c r="N41" i="10" s="1"/>
  <c r="N43" i="10" s="1"/>
  <c r="N45" i="10" s="1"/>
  <c r="N47" i="10" s="1"/>
  <c r="V37" i="10"/>
  <c r="V41" i="10" s="1"/>
  <c r="V43" i="10" s="1"/>
  <c r="V45" i="10" s="1"/>
  <c r="V47" i="10" s="1"/>
  <c r="F37" i="9"/>
  <c r="F41" i="9" s="1"/>
  <c r="F43" i="9" s="1"/>
  <c r="F45" i="9" s="1"/>
  <c r="F47" i="9" s="1"/>
  <c r="N37" i="9"/>
  <c r="N41" i="9" s="1"/>
  <c r="N43" i="9" s="1"/>
  <c r="N45" i="9" s="1"/>
  <c r="N47" i="9" s="1"/>
  <c r="V37" i="9"/>
  <c r="V41" i="9" s="1"/>
  <c r="V43" i="9" s="1"/>
  <c r="V45" i="9" s="1"/>
  <c r="V47" i="9" s="1"/>
  <c r="X37" i="28"/>
  <c r="Z21" i="16"/>
  <c r="H37" i="12"/>
  <c r="H41" i="12" s="1"/>
  <c r="H43" i="12" s="1"/>
  <c r="H45" i="12" s="1"/>
  <c r="H47" i="12" s="1"/>
  <c r="P37" i="12"/>
  <c r="P41" i="12" s="1"/>
  <c r="P43" i="12" s="1"/>
  <c r="P45" i="12" s="1"/>
  <c r="P47" i="12" s="1"/>
  <c r="F37" i="8"/>
  <c r="F41" i="8" s="1"/>
  <c r="F43" i="8" s="1"/>
  <c r="F45" i="8" s="1"/>
  <c r="F47" i="8" s="1"/>
  <c r="N37" i="8"/>
  <c r="N41" i="8" s="1"/>
  <c r="N43" i="8" s="1"/>
  <c r="N45" i="8" s="1"/>
  <c r="N47" i="8" s="1"/>
  <c r="V37" i="8"/>
  <c r="V41" i="8" s="1"/>
  <c r="V43" i="8" s="1"/>
  <c r="V45" i="8" s="1"/>
  <c r="V47" i="8" s="1"/>
  <c r="X37" i="7"/>
  <c r="F37" i="7"/>
  <c r="F41" i="7" s="1"/>
  <c r="F43" i="7" s="1"/>
  <c r="F45" i="7" s="1"/>
  <c r="F47" i="7" s="1"/>
  <c r="N37" i="7"/>
  <c r="N41" i="7" s="1"/>
  <c r="N43" i="7" s="1"/>
  <c r="N45" i="7" s="1"/>
  <c r="N47" i="7" s="1"/>
  <c r="V37" i="7"/>
  <c r="V41" i="7" s="1"/>
  <c r="V43" i="7" s="1"/>
  <c r="V45" i="7" s="1"/>
  <c r="V47" i="7" s="1"/>
  <c r="X37" i="6"/>
  <c r="F37" i="6"/>
  <c r="F41" i="6" s="1"/>
  <c r="F43" i="6" s="1"/>
  <c r="F45" i="6" s="1"/>
  <c r="F47" i="6" s="1"/>
  <c r="N37" i="6"/>
  <c r="N41" i="6" s="1"/>
  <c r="N43" i="6" s="1"/>
  <c r="N45" i="6" s="1"/>
  <c r="N47" i="6" s="1"/>
  <c r="V37" i="6"/>
  <c r="V41" i="6" s="1"/>
  <c r="V43" i="6" s="1"/>
  <c r="V45" i="6" s="1"/>
  <c r="V47" i="6" s="1"/>
  <c r="X37" i="5"/>
  <c r="F37" i="5"/>
  <c r="F41" i="5" s="1"/>
  <c r="F43" i="5" s="1"/>
  <c r="F45" i="5" s="1"/>
  <c r="F47" i="5" s="1"/>
  <c r="N37" i="5"/>
  <c r="N41" i="5" s="1"/>
  <c r="N43" i="5" s="1"/>
  <c r="N45" i="5" s="1"/>
  <c r="N47" i="5" s="1"/>
  <c r="V37" i="5"/>
  <c r="V41" i="5" s="1"/>
  <c r="V43" i="5" s="1"/>
  <c r="V45" i="5" s="1"/>
  <c r="V47" i="5" s="1"/>
  <c r="E37" i="4"/>
  <c r="E41" i="4" s="1"/>
  <c r="E43" i="4" s="1"/>
  <c r="E45" i="4" s="1"/>
  <c r="E47" i="4" s="1"/>
  <c r="M37" i="4"/>
  <c r="M41" i="4" s="1"/>
  <c r="M43" i="4" s="1"/>
  <c r="M45" i="4" s="1"/>
  <c r="M47" i="4" s="1"/>
  <c r="U37" i="4"/>
  <c r="U41" i="4" s="1"/>
  <c r="U43" i="4" s="1"/>
  <c r="U45" i="4" s="1"/>
  <c r="U47" i="4" s="1"/>
  <c r="E37" i="3"/>
  <c r="E41" i="3" s="1"/>
  <c r="E43" i="3" s="1"/>
  <c r="E45" i="3" s="1"/>
  <c r="E47" i="3" s="1"/>
  <c r="M37" i="3"/>
  <c r="M41" i="3" s="1"/>
  <c r="M43" i="3" s="1"/>
  <c r="M45" i="3" s="1"/>
  <c r="M47" i="3" s="1"/>
  <c r="U37" i="3"/>
  <c r="U41" i="3" s="1"/>
  <c r="U43" i="3" s="1"/>
  <c r="U45" i="3" s="1"/>
  <c r="U47" i="3" s="1"/>
  <c r="E37" i="2"/>
  <c r="E41" i="2" s="1"/>
  <c r="E43" i="2" s="1"/>
  <c r="E45" i="2" s="1"/>
  <c r="E47" i="2" s="1"/>
  <c r="M37" i="2"/>
  <c r="M41" i="2" s="1"/>
  <c r="M43" i="2" s="1"/>
  <c r="M45" i="2" s="1"/>
  <c r="M47" i="2" s="1"/>
  <c r="U37" i="2"/>
  <c r="U41" i="2" s="1"/>
  <c r="U43" i="2" s="1"/>
  <c r="U45" i="2" s="1"/>
  <c r="U47" i="2" s="1"/>
  <c r="Y37" i="4"/>
  <c r="Y41" i="4" s="1"/>
  <c r="Y43" i="4" s="1"/>
  <c r="Y45" i="4" s="1"/>
  <c r="Y47" i="4" s="1"/>
  <c r="Z21" i="31"/>
  <c r="H37" i="29"/>
  <c r="H41" i="29" s="1"/>
  <c r="H43" i="29" s="1"/>
  <c r="H45" i="29" s="1"/>
  <c r="H47" i="29" s="1"/>
  <c r="P37" i="29"/>
  <c r="P41" i="29" s="1"/>
  <c r="P43" i="29" s="1"/>
  <c r="P45" i="29" s="1"/>
  <c r="P47" i="29" s="1"/>
  <c r="X37" i="27"/>
  <c r="F37" i="27"/>
  <c r="F41" i="27" s="1"/>
  <c r="F43" i="27" s="1"/>
  <c r="F45" i="27" s="1"/>
  <c r="F47" i="27" s="1"/>
  <c r="N37" i="27"/>
  <c r="N41" i="27" s="1"/>
  <c r="N43" i="27" s="1"/>
  <c r="N45" i="27" s="1"/>
  <c r="N47" i="27" s="1"/>
  <c r="V37" i="27"/>
  <c r="V41" i="27" s="1"/>
  <c r="V43" i="27" s="1"/>
  <c r="V45" i="27" s="1"/>
  <c r="V47" i="27" s="1"/>
  <c r="X37" i="26"/>
  <c r="F37" i="26"/>
  <c r="F41" i="26" s="1"/>
  <c r="F43" i="26" s="1"/>
  <c r="F45" i="26" s="1"/>
  <c r="F47" i="26" s="1"/>
  <c r="N37" i="26"/>
  <c r="N41" i="26" s="1"/>
  <c r="N43" i="26" s="1"/>
  <c r="N45" i="26" s="1"/>
  <c r="N47" i="26" s="1"/>
  <c r="V37" i="26"/>
  <c r="V41" i="26" s="1"/>
  <c r="V43" i="26" s="1"/>
  <c r="V45" i="26" s="1"/>
  <c r="V47" i="26" s="1"/>
  <c r="X37" i="25"/>
  <c r="F37" i="25"/>
  <c r="F41" i="25" s="1"/>
  <c r="F43" i="25" s="1"/>
  <c r="F45" i="25" s="1"/>
  <c r="F47" i="25" s="1"/>
  <c r="N37" i="25"/>
  <c r="N41" i="25" s="1"/>
  <c r="N43" i="25" s="1"/>
  <c r="N45" i="25" s="1"/>
  <c r="N47" i="25" s="1"/>
  <c r="V37" i="25"/>
  <c r="V41" i="25" s="1"/>
  <c r="V43" i="25" s="1"/>
  <c r="V45" i="25" s="1"/>
  <c r="V47" i="25" s="1"/>
  <c r="Z21" i="11"/>
  <c r="X37" i="4"/>
  <c r="F37" i="4"/>
  <c r="F41" i="4" s="1"/>
  <c r="F43" i="4" s="1"/>
  <c r="F45" i="4" s="1"/>
  <c r="F47" i="4" s="1"/>
  <c r="F37" i="29"/>
  <c r="F41" i="29" s="1"/>
  <c r="F43" i="29" s="1"/>
  <c r="F45" i="29" s="1"/>
  <c r="F47" i="29" s="1"/>
  <c r="X37" i="9"/>
  <c r="Z37" i="13" l="1"/>
  <c r="X41" i="13"/>
  <c r="Z37" i="30"/>
  <c r="X41" i="30"/>
  <c r="Z37" i="7"/>
  <c r="X41" i="7"/>
  <c r="X41" i="4"/>
  <c r="Z37" i="4"/>
  <c r="Z37" i="3"/>
  <c r="X41" i="3"/>
  <c r="Z37" i="17"/>
  <c r="X41" i="17"/>
  <c r="Z37" i="19"/>
  <c r="X41" i="19"/>
  <c r="X45" i="40"/>
  <c r="Z41" i="11"/>
  <c r="X43" i="11"/>
  <c r="Z41" i="35"/>
  <c r="X43" i="35"/>
  <c r="Z37" i="26"/>
  <c r="X41" i="26"/>
  <c r="X41" i="24"/>
  <c r="Z37" i="24"/>
  <c r="Z41" i="32"/>
  <c r="X43" i="32"/>
  <c r="Z41" i="36"/>
  <c r="X43" i="36"/>
  <c r="Z37" i="6"/>
  <c r="X41" i="6"/>
  <c r="Z37" i="40"/>
  <c r="Y41" i="40"/>
  <c r="Z37" i="14"/>
  <c r="X41" i="14"/>
  <c r="Z41" i="16"/>
  <c r="X43" i="16"/>
  <c r="Z37" i="22"/>
  <c r="X41" i="22"/>
  <c r="Z41" i="33"/>
  <c r="X43" i="33"/>
  <c r="Z41" i="37"/>
  <c r="X43" i="37"/>
  <c r="Z41" i="1"/>
  <c r="X43" i="1"/>
  <c r="Z37" i="20"/>
  <c r="Z37" i="8"/>
  <c r="Z37" i="5"/>
  <c r="X41" i="5"/>
  <c r="X41" i="29"/>
  <c r="Z37" i="29"/>
  <c r="Z41" i="39"/>
  <c r="X43" i="39"/>
  <c r="Z41" i="8"/>
  <c r="X43" i="8"/>
  <c r="Z37" i="10"/>
  <c r="X41" i="10"/>
  <c r="Z37" i="23"/>
  <c r="X41" i="23"/>
  <c r="Z41" i="2"/>
  <c r="X43" i="2"/>
  <c r="Z37" i="18"/>
  <c r="X41" i="18"/>
  <c r="Z41" i="20"/>
  <c r="X43" i="20"/>
  <c r="X43" i="34"/>
  <c r="Z41" i="34"/>
  <c r="Z41" i="38"/>
  <c r="X43" i="38"/>
  <c r="Z41" i="31"/>
  <c r="X43" i="31"/>
  <c r="Z37" i="15"/>
  <c r="X41" i="15"/>
  <c r="Z37" i="21"/>
  <c r="X41" i="21"/>
  <c r="Z37" i="9"/>
  <c r="X41" i="9"/>
  <c r="X41" i="25"/>
  <c r="Z37" i="25"/>
  <c r="Z37" i="27"/>
  <c r="X41" i="27"/>
  <c r="X41" i="28"/>
  <c r="Z37" i="28"/>
  <c r="X41" i="12"/>
  <c r="Z37" i="12"/>
  <c r="Z41" i="4" l="1"/>
  <c r="X43" i="4"/>
  <c r="Z41" i="25"/>
  <c r="X43" i="25"/>
  <c r="X43" i="18"/>
  <c r="Z41" i="18"/>
  <c r="Z43" i="8"/>
  <c r="X45" i="8"/>
  <c r="Z41" i="22"/>
  <c r="X43" i="22"/>
  <c r="Z41" i="6"/>
  <c r="X43" i="6"/>
  <c r="Z41" i="26"/>
  <c r="X43" i="26"/>
  <c r="Z41" i="19"/>
  <c r="X43" i="19"/>
  <c r="Z41" i="7"/>
  <c r="X43" i="7"/>
  <c r="Z41" i="9"/>
  <c r="X43" i="9"/>
  <c r="Z41" i="12"/>
  <c r="X43" i="12"/>
  <c r="X45" i="38"/>
  <c r="Z43" i="38"/>
  <c r="X45" i="2"/>
  <c r="Z43" i="2"/>
  <c r="X45" i="39"/>
  <c r="Z43" i="39"/>
  <c r="Z43" i="1"/>
  <c r="X45" i="1"/>
  <c r="Z43" i="16"/>
  <c r="X45" i="16"/>
  <c r="Z43" i="36"/>
  <c r="X45" i="36"/>
  <c r="X45" i="35"/>
  <c r="Z43" i="35"/>
  <c r="Z41" i="17"/>
  <c r="X43" i="17"/>
  <c r="X45" i="31"/>
  <c r="Z43" i="31"/>
  <c r="Z41" i="24"/>
  <c r="X43" i="24"/>
  <c r="Z41" i="21"/>
  <c r="X43" i="21"/>
  <c r="X43" i="30"/>
  <c r="Z41" i="30"/>
  <c r="Z41" i="28"/>
  <c r="X43" i="28"/>
  <c r="Z41" i="23"/>
  <c r="X43" i="23"/>
  <c r="Z43" i="37"/>
  <c r="X45" i="37"/>
  <c r="X43" i="14"/>
  <c r="Z41" i="14"/>
  <c r="Z43" i="32"/>
  <c r="X45" i="32"/>
  <c r="X45" i="11"/>
  <c r="Z43" i="11"/>
  <c r="X43" i="3"/>
  <c r="Z41" i="3"/>
  <c r="Z41" i="27"/>
  <c r="X43" i="27"/>
  <c r="Z41" i="15"/>
  <c r="X43" i="15"/>
  <c r="X45" i="34"/>
  <c r="Z43" i="34"/>
  <c r="Z41" i="29"/>
  <c r="X43" i="29"/>
  <c r="Z41" i="13"/>
  <c r="X43" i="13"/>
  <c r="Z43" i="20"/>
  <c r="X45" i="20"/>
  <c r="Z41" i="10"/>
  <c r="X43" i="10"/>
  <c r="Z41" i="5"/>
  <c r="X43" i="5"/>
  <c r="Z43" i="33"/>
  <c r="X45" i="33"/>
  <c r="Y43" i="40"/>
  <c r="Z41" i="40"/>
  <c r="X47" i="40"/>
  <c r="X45" i="19" l="1"/>
  <c r="Z43" i="19"/>
  <c r="Y45" i="40"/>
  <c r="Z43" i="40"/>
  <c r="X47" i="31"/>
  <c r="Z47" i="31" s="1"/>
  <c r="Z45" i="31"/>
  <c r="X47" i="38"/>
  <c r="Z47" i="38" s="1"/>
  <c r="Z45" i="38"/>
  <c r="Z45" i="20"/>
  <c r="X47" i="20"/>
  <c r="Z47" i="20" s="1"/>
  <c r="X45" i="15"/>
  <c r="Z43" i="15"/>
  <c r="Z45" i="32"/>
  <c r="X47" i="32"/>
  <c r="Z47" i="32" s="1"/>
  <c r="X47" i="8"/>
  <c r="Z47" i="8" s="1"/>
  <c r="Z45" i="8"/>
  <c r="Z45" i="33"/>
  <c r="X47" i="33"/>
  <c r="Z47" i="33" s="1"/>
  <c r="Z43" i="13"/>
  <c r="X45" i="13"/>
  <c r="X45" i="27"/>
  <c r="Z43" i="27"/>
  <c r="Z43" i="17"/>
  <c r="X45" i="17"/>
  <c r="Z45" i="1"/>
  <c r="X47" i="1"/>
  <c r="Z47" i="1" s="1"/>
  <c r="Z43" i="12"/>
  <c r="X45" i="12"/>
  <c r="X45" i="26"/>
  <c r="Z43" i="26"/>
  <c r="X45" i="14"/>
  <c r="Z43" i="14"/>
  <c r="X45" i="30"/>
  <c r="Z43" i="30"/>
  <c r="X45" i="18"/>
  <c r="Z43" i="18"/>
  <c r="Z43" i="28"/>
  <c r="X45" i="28"/>
  <c r="Z43" i="5"/>
  <c r="X45" i="5"/>
  <c r="Z43" i="29"/>
  <c r="X45" i="29"/>
  <c r="Z45" i="37"/>
  <c r="X47" i="37"/>
  <c r="Z47" i="37" s="1"/>
  <c r="Z43" i="21"/>
  <c r="X45" i="21"/>
  <c r="Z43" i="9"/>
  <c r="X45" i="9"/>
  <c r="X45" i="6"/>
  <c r="Z43" i="6"/>
  <c r="Z43" i="25"/>
  <c r="X45" i="25"/>
  <c r="X45" i="3"/>
  <c r="Z43" i="3"/>
  <c r="X47" i="35"/>
  <c r="Z47" i="35" s="1"/>
  <c r="Z45" i="35"/>
  <c r="X47" i="39"/>
  <c r="Z47" i="39" s="1"/>
  <c r="Z45" i="39"/>
  <c r="Z45" i="16"/>
  <c r="X47" i="16"/>
  <c r="Z47" i="16" s="1"/>
  <c r="X45" i="10"/>
  <c r="Z43" i="10"/>
  <c r="X45" i="23"/>
  <c r="Z43" i="23"/>
  <c r="Z43" i="24"/>
  <c r="X45" i="24"/>
  <c r="Z45" i="36"/>
  <c r="X47" i="36"/>
  <c r="Z47" i="36" s="1"/>
  <c r="X45" i="7"/>
  <c r="Z43" i="7"/>
  <c r="X45" i="22"/>
  <c r="Z43" i="22"/>
  <c r="Z43" i="4"/>
  <c r="X45" i="4"/>
  <c r="X47" i="34"/>
  <c r="Z47" i="34" s="1"/>
  <c r="Z45" i="34"/>
  <c r="X47" i="11"/>
  <c r="Z47" i="11" s="1"/>
  <c r="Z45" i="11"/>
  <c r="Z45" i="2"/>
  <c r="X47" i="2"/>
  <c r="Z47" i="2" s="1"/>
  <c r="Z45" i="5" l="1"/>
  <c r="X47" i="5"/>
  <c r="Z47" i="5" s="1"/>
  <c r="Z45" i="14"/>
  <c r="X47" i="14"/>
  <c r="Z47" i="14" s="1"/>
  <c r="X47" i="22"/>
  <c r="Z47" i="22" s="1"/>
  <c r="Z45" i="22"/>
  <c r="Z45" i="17"/>
  <c r="X47" i="17"/>
  <c r="Z47" i="17" s="1"/>
  <c r="X47" i="7"/>
  <c r="Z47" i="7" s="1"/>
  <c r="Z45" i="7"/>
  <c r="Z45" i="10"/>
  <c r="X47" i="10"/>
  <c r="Z47" i="10" s="1"/>
  <c r="Z45" i="21"/>
  <c r="X47" i="21"/>
  <c r="Z47" i="21" s="1"/>
  <c r="Z45" i="28"/>
  <c r="X47" i="28"/>
  <c r="Z47" i="28" s="1"/>
  <c r="X47" i="3"/>
  <c r="Z47" i="3" s="1"/>
  <c r="Z45" i="3"/>
  <c r="X47" i="26"/>
  <c r="Z47" i="26" s="1"/>
  <c r="Z45" i="26"/>
  <c r="X47" i="27"/>
  <c r="Z47" i="27" s="1"/>
  <c r="Z45" i="27"/>
  <c r="Z45" i="9"/>
  <c r="X47" i="9"/>
  <c r="Z47" i="9" s="1"/>
  <c r="Z45" i="25"/>
  <c r="X47" i="25"/>
  <c r="Z47" i="25" s="1"/>
  <c r="Z45" i="12"/>
  <c r="X47" i="12"/>
  <c r="Z47" i="12" s="1"/>
  <c r="Z45" i="13"/>
  <c r="X47" i="13"/>
  <c r="Z47" i="13" s="1"/>
  <c r="X47" i="23"/>
  <c r="Z47" i="23" s="1"/>
  <c r="Z45" i="23"/>
  <c r="X47" i="4"/>
  <c r="Z47" i="4" s="1"/>
  <c r="Z45" i="4"/>
  <c r="Z45" i="24"/>
  <c r="X47" i="24"/>
  <c r="Z47" i="24" s="1"/>
  <c r="Z45" i="18"/>
  <c r="X47" i="18"/>
  <c r="Z47" i="18" s="1"/>
  <c r="Z45" i="15"/>
  <c r="X47" i="15"/>
  <c r="Z47" i="15" s="1"/>
  <c r="Y47" i="40"/>
  <c r="Z47" i="40" s="1"/>
  <c r="Z45" i="40"/>
  <c r="Z45" i="29"/>
  <c r="X47" i="29"/>
  <c r="Z47" i="29" s="1"/>
  <c r="Z45" i="6"/>
  <c r="X47" i="6"/>
  <c r="Z47" i="6" s="1"/>
  <c r="Z45" i="30"/>
  <c r="X47" i="30"/>
  <c r="Z47" i="30" s="1"/>
  <c r="X47" i="19"/>
  <c r="Z47" i="19" s="1"/>
  <c r="Z45" i="19"/>
</calcChain>
</file>

<file path=xl/sharedStrings.xml><?xml version="1.0" encoding="utf-8"?>
<sst xmlns="http://schemas.openxmlformats.org/spreadsheetml/2006/main" count="4760" uniqueCount="112">
  <si>
    <t>Eastern Cape: Buffalo City (BUF) - Table C4 Quarterly Budgeted Financial Performance ( Energy sources                                     ) for 4th Quarter ended 30 June 2022 (Figures Finalised as at 2022/08/09)</t>
  </si>
  <si>
    <t>Description</t>
  </si>
  <si>
    <t>2020/21</t>
  </si>
  <si>
    <t>2021/22</t>
  </si>
  <si>
    <t>Budget year 2021/22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</si>
  <si>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</si>
  <si>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</si>
  <si>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</si>
  <si>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</si>
  <si>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</si>
  <si>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</si>
  <si>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</si>
  <si>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</si>
  <si>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</si>
  <si>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</si>
  <si>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</si>
  <si>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</si>
  <si>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</si>
  <si>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</si>
  <si>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</si>
  <si>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</si>
  <si>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</si>
  <si>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</si>
  <si>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</si>
  <si>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</si>
  <si>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</si>
  <si>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</si>
  <si>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</si>
  <si>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</si>
  <si>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</si>
  <si>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</si>
  <si>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 By Source</t>
  </si>
  <si>
    <t xml:space="preserve"> </t>
  </si>
  <si>
    <t>Property rates</t>
  </si>
  <si>
    <t>Service charges - electricity revenue</t>
  </si>
  <si>
    <t>Service charges - water revenue</t>
  </si>
  <si>
    <t>Service charges - sanitation revenue</t>
  </si>
  <si>
    <t>Service charges - refuse revenue</t>
  </si>
  <si>
    <t>Rental of facilities and equipment</t>
  </si>
  <si>
    <t>Interest earned - external investments</t>
  </si>
  <si>
    <t>Interest earned - outstanding debtors</t>
  </si>
  <si>
    <t>Dividends received</t>
  </si>
  <si>
    <t>Fines, penalties and forfeits</t>
  </si>
  <si>
    <t>Licences and permits</t>
  </si>
  <si>
    <t>Agency services</t>
  </si>
  <si>
    <t>Transfers and subsidies</t>
  </si>
  <si>
    <t>Other revenue</t>
  </si>
  <si>
    <t>Gains</t>
  </si>
  <si>
    <t>Total Revenue (excluding capital transfers and contributions)</t>
  </si>
  <si>
    <t>Expenditure By Type</t>
  </si>
  <si>
    <t>Employee related costs</t>
  </si>
  <si>
    <t>Remuneration of councillors</t>
  </si>
  <si>
    <t>Debt impairment</t>
  </si>
  <si>
    <t>Depreciation and asset impairment</t>
  </si>
  <si>
    <t>Finance charges</t>
  </si>
  <si>
    <t>Bulk purchases - electricity</t>
  </si>
  <si>
    <t>Inventory consumed</t>
  </si>
  <si>
    <t>Contracted services</t>
  </si>
  <si>
    <t>Other expenditure</t>
  </si>
  <si>
    <t>Losses</t>
  </si>
  <si>
    <t>Total Expenditure</t>
  </si>
  <si>
    <t>Surplus/(Deficit)</t>
  </si>
  <si>
    <t>Transfers and subsidies - capital (monetary allocations) (National / Provincial and District)</t>
  </si>
  <si>
    <t>Transfers and subsidies - capital (monetary allocations) (Nat / Prov Departm Agencies, Households, Non-profit Institutions, Private Enterprises, Public Corporatons, Higher Educ Institutions)</t>
  </si>
  <si>
    <t>Transfers and subsidies - capital (in-kind - all)</t>
  </si>
  <si>
    <t>Surplus/(Deficit) after capital transfers and contributions</t>
  </si>
  <si>
    <t>Taxation</t>
  </si>
  <si>
    <t>Surplus/(Deficit) after taxation</t>
  </si>
  <si>
    <t>Attributable to minorities</t>
  </si>
  <si>
    <t>Surplus/(Deficit) attributable to municipality</t>
  </si>
  <si>
    <t>Share of surplus/ (deficit) of associate</t>
  </si>
  <si>
    <t>Surplus/(Deficit) for the year</t>
  </si>
  <si>
    <t>Eastern Cape: Nelson Mandela Bay (NMA) - Table C4 Quarterly Budgeted Financial Performance ( Energy sources                                     ) for 4th Quarter ended 30 June 2022 (Figures Finalised as at 2022/08/09)</t>
  </si>
  <si>
    <t>Eastern Cape: Dr Beyers Naude (EC101) - Table C4 Quarterly Budgeted Financial Performance ( Energy sources                                     ) for 4th Quarter ended 30 June 2022 (Figures Finalised as at 2022/08/09)</t>
  </si>
  <si>
    <t>Eastern Cape: Blue Crane Route (EC102) - Table C4 Quarterly Budgeted Financial Performance ( Energy sources                                     ) for 4th Quarter ended 30 June 2022 (Figures Finalised as at 2022/08/09)</t>
  </si>
  <si>
    <t>Eastern Cape: Makana (EC104) - Table C4 Quarterly Budgeted Financial Performance ( Energy sources                                     ) for 4th Quarter ended 30 June 2022 (Figures Finalised as at 2022/08/09)</t>
  </si>
  <si>
    <t>Eastern Cape: Ndlambe (EC105) - Table C4 Quarterly Budgeted Financial Performance ( Energy sources                                     ) for 4th Quarter ended 30 June 2022 (Figures Finalised as at 2022/08/09)</t>
  </si>
  <si>
    <t>Eastern Cape: Sundays River Valley (EC106) - Table C4 Quarterly Budgeted Financial Performance ( Energy sources                                     ) for 4th Quarter ended 30 June 2022 (Figures Finalised as at 2022/08/09)</t>
  </si>
  <si>
    <t>Eastern Cape: Kouga (EC108) - Table C4 Quarterly Budgeted Financial Performance ( Energy sources                                     ) for 4th Quarter ended 30 June 2022 (Figures Finalised as at 2022/08/09)</t>
  </si>
  <si>
    <t>Eastern Cape: Kou-Kamma (EC109) - Table C4 Quarterly Budgeted Financial Performance ( Energy sources                                     ) for 4th Quarter ended 30 June 2022 (Figures Finalised as at 2022/08/09)</t>
  </si>
  <si>
    <t>Eastern Cape: Sarah Baartman (DC10) - Table C4 Quarterly Budgeted Financial Performance ( Energy sources                                     ) for 4th Quarter ended 30 June 2022 (Figures Finalised as at 2022/08/09)</t>
  </si>
  <si>
    <t>Eastern Cape: Mbhashe (EC121) - Table C4 Quarterly Budgeted Financial Performance ( Energy sources                                     ) for 4th Quarter ended 30 June 2022 (Figures Finalised as at 2022/08/09)</t>
  </si>
  <si>
    <t>Eastern Cape: Mnquma (EC122) - Table C4 Quarterly Budgeted Financial Performance ( Energy sources                                     ) for 4th Quarter ended 30 June 2022 (Figures Finalised as at 2022/08/09)</t>
  </si>
  <si>
    <t>Eastern Cape: Great Kei (EC123) - Table C4 Quarterly Budgeted Financial Performance ( Energy sources                                     ) for 4th Quarter ended 30 June 2022 (Figures Finalised as at 2022/08/09)</t>
  </si>
  <si>
    <t>Eastern Cape: Amahlathi (EC124) - Table C4 Quarterly Budgeted Financial Performance ( Energy sources                                     ) for 4th Quarter ended 30 June 2022 (Figures Finalised as at 2022/08/09)</t>
  </si>
  <si>
    <t>Eastern Cape: Ngqushwa (EC126) - Table C4 Quarterly Budgeted Financial Performance ( Energy sources                                     ) for 4th Quarter ended 30 June 2022 (Figures Finalised as at 2022/08/09)</t>
  </si>
  <si>
    <t>Eastern Cape: Raymond Mhlaba (EC129) - Table C4 Quarterly Budgeted Financial Performance ( Energy sources                                     ) for 4th Quarter ended 30 June 2022 (Figures Finalised as at 2022/08/09)</t>
  </si>
  <si>
    <t>Eastern Cape: Amathole (DC12) - Table C4 Quarterly Budgeted Financial Performance ( Energy sources                                     ) for 4th Quarter ended 30 June 2022 (Figures Finalised as at 2022/08/09)</t>
  </si>
  <si>
    <t>Eastern Cape: Inxuba Yethemba (EC131) - Table C4 Quarterly Budgeted Financial Performance ( Energy sources                                     ) for 4th Quarter ended 30 June 2022 (Figures Finalised as at 2022/08/09)</t>
  </si>
  <si>
    <t>Eastern Cape: Intsika Yethu (EC135) - Table C4 Quarterly Budgeted Financial Performance ( Energy sources                                     ) for 4th Quarter ended 30 June 2022 (Figures Finalised as at 2022/08/09)</t>
  </si>
  <si>
    <t>Eastern Cape: Emalahleni (EC) (EC136) - Table C4 Quarterly Budgeted Financial Performance ( Energy sources                                     ) for 4th Quarter ended 30 June 2022 (Figures Finalised as at 2022/08/09)</t>
  </si>
  <si>
    <t>Eastern Cape: Engcobo (EC137) - Table C4 Quarterly Budgeted Financial Performance ( Energy sources                                     ) for 4th Quarter ended 30 June 2022 (Figures Finalised as at 2022/08/09)</t>
  </si>
  <si>
    <t>Eastern Cape: Sakhisizwe (EC138) - Table C4 Quarterly Budgeted Financial Performance ( Energy sources                                     ) for 4th Quarter ended 30 June 2022 (Figures Finalised as at 2022/08/09)</t>
  </si>
  <si>
    <t>Eastern Cape: Enoch Mgijima (EC139) - Table C4 Quarterly Budgeted Financial Performance ( Energy sources                                     ) for 4th Quarter ended 30 June 2022 (Figures Finalised as at 2022/08/09)</t>
  </si>
  <si>
    <t>Eastern Cape: Chris Hani (DC13) - Table C4 Quarterly Budgeted Financial Performance ( Energy sources                                     ) for 4th Quarter ended 30 June 2022 (Figures Finalised as at 2022/08/09)</t>
  </si>
  <si>
    <t>Eastern Cape: Elundini (EC141) - Table C4 Quarterly Budgeted Financial Performance ( Energy sources                                     ) for 4th Quarter ended 30 June 2022 (Figures Finalised as at 2022/08/09)</t>
  </si>
  <si>
    <t>Eastern Cape: Senqu (EC142) - Table C4 Quarterly Budgeted Financial Performance ( Energy sources                                     ) for 4th Quarter ended 30 June 2022 (Figures Finalised as at 2022/08/09)</t>
  </si>
  <si>
    <t>Eastern Cape: Walter Sisulu (EC145) - Table C4 Quarterly Budgeted Financial Performance ( Energy sources                                     ) for 4th Quarter ended 30 June 2022 (Figures Finalised as at 2022/08/09)</t>
  </si>
  <si>
    <t>Eastern Cape: Joe Gqabi (DC14) - Table C4 Quarterly Budgeted Financial Performance ( Energy sources                                     ) for 4th Quarter ended 30 June 2022 (Figures Finalised as at 2022/08/09)</t>
  </si>
  <si>
    <t>Eastern Cape: Ngquza Hills (EC153) - Table C4 Quarterly Budgeted Financial Performance ( Energy sources                                     ) for 4th Quarter ended 30 June 2022 (Figures Finalised as at 2022/08/09)</t>
  </si>
  <si>
    <t>Eastern Cape: Port St Johns (EC154) - Table C4 Quarterly Budgeted Financial Performance ( Energy sources                                     ) for 4th Quarter ended 30 June 2022 (Figures Finalised as at 2022/08/09)</t>
  </si>
  <si>
    <t>Eastern Cape: Nyandeni (EC155) - Table C4 Quarterly Budgeted Financial Performance ( Energy sources                                     ) for 4th Quarter ended 30 June 2022 (Figures Finalised as at 2022/08/09)</t>
  </si>
  <si>
    <t>Eastern Cape: Mhlontlo (EC156) - Table C4 Quarterly Budgeted Financial Performance ( Energy sources                                     ) for 4th Quarter ended 30 June 2022 (Figures Finalised as at 2022/08/09)</t>
  </si>
  <si>
    <t>Eastern Cape: King Sabata Dalindyebo (EC157) - Table C4 Quarterly Budgeted Financial Performance ( Energy sources                                     ) for 4th Quarter ended 30 June 2022 (Figures Finalised as at 2022/08/09)</t>
  </si>
  <si>
    <t>Eastern Cape: O R Tambo (DC15) - Table C4 Quarterly Budgeted Financial Performance ( Energy sources                                     ) for 4th Quarter ended 30 June 2022 (Figures Finalised as at 2022/08/09)</t>
  </si>
  <si>
    <t>Eastern Cape: Matatiele (EC441) - Table C4 Quarterly Budgeted Financial Performance ( Energy sources                                     ) for 4th Quarter ended 30 June 2022 (Figures Finalised as at 2022/08/09)</t>
  </si>
  <si>
    <t>Eastern Cape: Umzimvubu (EC442) - Table C4 Quarterly Budgeted Financial Performance ( Energy sources                                     ) for 4th Quarter ended 30 June 2022 (Figures Finalised as at 2022/08/09)</t>
  </si>
  <si>
    <t>Eastern Cape: Winnie Madikizela-Mandela (EC443) - Table C4 Quarterly Budgeted Financial Performance ( Energy sources                                     ) for 4th Quarter ended 30 June 2022 (Figures Finalised as at 2022/08/09)</t>
  </si>
  <si>
    <t>Eastern Cape: Ntabankulu (EC444) - Table C4 Quarterly Budgeted Financial Performance ( Energy sources                                     ) for 4th Quarter ended 30 June 2022 (Figures Finalised as at 2022/08/09)</t>
  </si>
  <si>
    <t>Eastern Cape: Alfred Nzo (DC44) - Table C4 Quarterly Budgeted Financial Performance ( Energy sources                                     ) for 4th Quarter ended 30 June 2022 (Figures Finalised as at 2022/08/09)</t>
  </si>
  <si>
    <t>Summary - Table C4 Quarterly Budgeted Financial Performance ( Energy sources                                     ) for 4th Quarter ended 30 June 2022 (Figures Finalised as at 2022/08/09)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</si>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</sst>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4">
    <xf numFmtId="0" fontId="0" fillId="0" borderId="0" xfId="0"/>
    <xf numFmtId="0" fontId="3" fillId="0" borderId="3" xfId="0" applyFont="1" applyFill="1" applyBorder="1" applyAlignment="1">
      <alignment vertical="center"/>
    </xf>
    <xf numFmtId="165" fontId="5" fillId="0" borderId="16" xfId="0" applyNumberFormat="1" applyFont="1" applyFill="1" applyBorder="1" applyProtection="1"/>
    <xf numFmtId="0" fontId="7" fillId="0" borderId="14" xfId="0" applyFont="1" applyBorder="1" applyAlignment="1" applyProtection="1">
      <alignment horizontal="right"/>
    </xf>
    <xf numFmtId="0" fontId="5" fillId="0" borderId="0" xfId="0" applyFont="1"/>
    <xf numFmtId="0" fontId="7" fillId="0" borderId="0" xfId="0" applyFont="1" applyBorder="1" applyAlignment="1" applyProtection="1">
      <alignment horizontal="right"/>
    </xf>
    <xf numFmtId="166" fontId="5" fillId="0" borderId="17" xfId="0" applyNumberFormat="1" applyFont="1" applyFill="1" applyBorder="1" applyProtection="1"/>
    <xf numFmtId="166" fontId="5" fillId="0" borderId="18" xfId="0" applyNumberFormat="1" applyFont="1" applyFill="1" applyBorder="1" applyProtection="1"/>
    <xf numFmtId="166" fontId="5" fillId="0" borderId="16" xfId="0" applyNumberFormat="1" applyFont="1" applyFill="1" applyBorder="1" applyProtection="1"/>
    <xf numFmtId="0" fontId="3" fillId="0" borderId="2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left" vertical="center"/>
    </xf>
    <xf numFmtId="0" fontId="3" fillId="0" borderId="9" xfId="0" applyFont="1" applyFill="1" applyBorder="1" applyAlignment="1" applyProtection="1">
      <alignment horizontal="center" vertical="center"/>
    </xf>
    <xf numFmtId="0" fontId="3" fillId="0" borderId="10" xfId="0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 applyProtection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 wrapText="1"/>
    </xf>
    <xf numFmtId="0" fontId="4" fillId="0" borderId="14" xfId="0" applyNumberFormat="1" applyFont="1" applyBorder="1" applyProtection="1"/>
    <xf numFmtId="0" fontId="5" fillId="0" borderId="3" xfId="0" applyFont="1" applyBorder="1" applyAlignment="1" applyProtection="1">
      <alignment horizontal="center"/>
    </xf>
    <xf numFmtId="166" fontId="3" fillId="0" borderId="15" xfId="0" applyNumberFormat="1" applyFont="1" applyBorder="1" applyAlignment="1" applyProtection="1">
      <alignment horizontal="center"/>
    </xf>
    <xf numFmtId="166" fontId="3" fillId="0" borderId="2" xfId="0" applyNumberFormat="1" applyFont="1" applyBorder="1" applyAlignment="1" applyProtection="1">
      <alignment horizontal="center"/>
    </xf>
    <xf numFmtId="166" fontId="3" fillId="0" borderId="3" xfId="0" applyNumberFormat="1" applyFont="1" applyBorder="1" applyAlignment="1" applyProtection="1">
      <alignment horizontal="center"/>
    </xf>
    <xf numFmtId="165" fontId="3" fillId="0" borderId="3" xfId="0" applyNumberFormat="1" applyFont="1" applyBorder="1" applyAlignment="1" applyProtection="1">
      <alignment horizontal="center"/>
    </xf>
    <xf numFmtId="0" fontId="5" fillId="0" borderId="14" xfId="0" applyNumberFormat="1" applyFont="1" applyBorder="1" applyAlignment="1" applyProtection="1">
      <alignment horizontal="left" indent="1"/>
    </xf>
    <xf numFmtId="0" fontId="5" fillId="0" borderId="16" xfId="0" applyFont="1" applyFill="1" applyBorder="1" applyAlignment="1" applyProtection="1">
      <alignment horizontal="center"/>
    </xf>
    <xf numFmtId="0" fontId="5" fillId="0" borderId="14" xfId="0" applyNumberFormat="1" applyFont="1" applyFill="1" applyBorder="1" applyAlignment="1" applyProtection="1">
      <alignment horizontal="left" indent="1"/>
    </xf>
    <xf numFmtId="166" fontId="5" fillId="0" borderId="16" xfId="0" applyNumberFormat="1" applyFont="1" applyBorder="1" applyProtection="1"/>
    <xf numFmtId="165" fontId="5" fillId="0" borderId="16" xfId="0" applyNumberFormat="1" applyFont="1" applyBorder="1" applyProtection="1"/>
    <xf numFmtId="166" fontId="5" fillId="0" borderId="17" xfId="0" applyNumberFormat="1" applyFont="1" applyBorder="1" applyProtection="1"/>
    <xf numFmtId="0" fontId="5" fillId="0" borderId="16" xfId="0" applyFont="1" applyBorder="1" applyAlignment="1" applyProtection="1">
      <alignment horizontal="center"/>
    </xf>
    <xf numFmtId="166" fontId="5" fillId="0" borderId="19" xfId="0" applyNumberFormat="1" applyFont="1" applyFill="1" applyBorder="1" applyProtection="1"/>
    <xf numFmtId="0" fontId="3" fillId="0" borderId="20" xfId="0" applyNumberFormat="1" applyFont="1" applyBorder="1" applyAlignment="1" applyProtection="1">
      <alignment horizontal="left" vertical="top" wrapText="1"/>
    </xf>
    <xf numFmtId="0" fontId="5" fillId="0" borderId="21" xfId="0" applyFont="1" applyBorder="1" applyAlignment="1" applyProtection="1">
      <alignment horizontal="center" vertical="top"/>
    </xf>
    <xf numFmtId="166" fontId="3" fillId="0" borderId="22" xfId="0" applyNumberFormat="1" applyFont="1" applyBorder="1" applyAlignment="1" applyProtection="1">
      <alignment vertical="top"/>
    </xf>
    <xf numFmtId="166" fontId="3" fillId="0" borderId="23" xfId="0" applyNumberFormat="1" applyFont="1" applyBorder="1" applyAlignment="1" applyProtection="1">
      <alignment vertical="top"/>
    </xf>
    <xf numFmtId="166" fontId="3" fillId="0" borderId="21" xfId="0" applyNumberFormat="1" applyFont="1" applyBorder="1" applyAlignment="1" applyProtection="1">
      <alignment vertical="top"/>
    </xf>
    <xf numFmtId="165" fontId="3" fillId="0" borderId="21" xfId="0" applyNumberFormat="1" applyFont="1" applyBorder="1" applyAlignment="1" applyProtection="1">
      <alignment vertical="top"/>
    </xf>
    <xf numFmtId="0" fontId="5" fillId="0" borderId="14" xfId="0" applyNumberFormat="1" applyFont="1" applyBorder="1" applyProtection="1"/>
    <xf numFmtId="166" fontId="5" fillId="0" borderId="18" xfId="0" applyNumberFormat="1" applyFont="1" applyBorder="1" applyProtection="1"/>
    <xf numFmtId="0" fontId="6" fillId="0" borderId="16" xfId="0" applyFont="1" applyBorder="1" applyAlignment="1" applyProtection="1">
      <alignment horizontal="center"/>
    </xf>
    <xf numFmtId="0" fontId="3" fillId="0" borderId="20" xfId="0" applyNumberFormat="1" applyFont="1" applyBorder="1" applyAlignment="1" applyProtection="1">
      <alignment vertical="top"/>
    </xf>
    <xf numFmtId="166" fontId="3" fillId="0" borderId="24" xfId="0" applyNumberFormat="1" applyFont="1" applyBorder="1" applyProtection="1"/>
    <xf numFmtId="166" fontId="3" fillId="0" borderId="25" xfId="0" applyNumberFormat="1" applyFont="1" applyBorder="1" applyProtection="1"/>
    <xf numFmtId="166" fontId="3" fillId="0" borderId="26" xfId="0" applyNumberFormat="1" applyFont="1" applyBorder="1" applyProtection="1"/>
    <xf numFmtId="165" fontId="3" fillId="0" borderId="26" xfId="0" applyNumberFormat="1" applyFont="1" applyBorder="1" applyProtection="1"/>
    <xf numFmtId="0" fontId="3" fillId="0" borderId="14" xfId="0" applyNumberFormat="1" applyFont="1" applyBorder="1" applyProtection="1"/>
    <xf numFmtId="166" fontId="3" fillId="0" borderId="17" xfId="0" applyNumberFormat="1" applyFont="1" applyBorder="1" applyProtection="1"/>
    <xf numFmtId="166" fontId="3" fillId="0" borderId="18" xfId="0" applyNumberFormat="1" applyFont="1" applyBorder="1" applyProtection="1"/>
    <xf numFmtId="166" fontId="3" fillId="0" borderId="16" xfId="0" applyNumberFormat="1" applyFont="1" applyBorder="1" applyProtection="1"/>
    <xf numFmtId="165" fontId="3" fillId="0" borderId="16" xfId="0" applyNumberFormat="1" applyFont="1" applyBorder="1" applyProtection="1"/>
    <xf numFmtId="0" fontId="5" fillId="0" borderId="14" xfId="0" applyNumberFormat="1" applyFont="1" applyBorder="1" applyAlignment="1" applyProtection="1">
      <alignment horizontal="left" wrapText="1" indent="1"/>
    </xf>
    <xf numFmtId="166" fontId="5" fillId="0" borderId="17" xfId="1" applyNumberFormat="1" applyFont="1" applyFill="1" applyBorder="1" applyProtection="1"/>
    <xf numFmtId="166" fontId="3" fillId="0" borderId="16" xfId="1" applyNumberFormat="1" applyFont="1" applyFill="1" applyBorder="1" applyProtection="1"/>
    <xf numFmtId="165" fontId="3" fillId="0" borderId="16" xfId="1" applyNumberFormat="1" applyFont="1" applyFill="1" applyBorder="1" applyProtection="1"/>
    <xf numFmtId="166" fontId="3" fillId="0" borderId="17" xfId="1" applyNumberFormat="1" applyFont="1" applyFill="1" applyBorder="1" applyProtection="1"/>
    <xf numFmtId="0" fontId="3" fillId="0" borderId="14" xfId="0" applyNumberFormat="1" applyFont="1" applyBorder="1" applyAlignment="1" applyProtection="1">
      <alignment horizontal="left" wrapText="1"/>
    </xf>
    <xf numFmtId="166" fontId="3" fillId="0" borderId="24" xfId="0" applyNumberFormat="1" applyFont="1" applyFill="1" applyBorder="1" applyAlignment="1" applyProtection="1">
      <alignment vertical="top"/>
    </xf>
    <xf numFmtId="166" fontId="3" fillId="0" borderId="25" xfId="0" applyNumberFormat="1" applyFont="1" applyFill="1" applyBorder="1" applyAlignment="1" applyProtection="1">
      <alignment vertical="top"/>
    </xf>
    <xf numFmtId="166" fontId="3" fillId="0" borderId="26" xfId="0" applyNumberFormat="1" applyFont="1" applyFill="1" applyBorder="1" applyAlignment="1" applyProtection="1">
      <alignment vertical="top"/>
    </xf>
    <xf numFmtId="165" fontId="3" fillId="0" borderId="26" xfId="0" applyNumberFormat="1" applyFont="1" applyFill="1" applyBorder="1" applyAlignment="1" applyProtection="1">
      <alignment vertical="top"/>
    </xf>
    <xf numFmtId="166" fontId="5" fillId="0" borderId="18" xfId="1" applyNumberFormat="1" applyFont="1" applyFill="1" applyBorder="1" applyProtection="1"/>
    <xf numFmtId="166" fontId="5" fillId="0" borderId="16" xfId="1" applyNumberFormat="1" applyFont="1" applyFill="1" applyBorder="1" applyProtection="1"/>
    <xf numFmtId="165" fontId="5" fillId="0" borderId="16" xfId="1" applyNumberFormat="1" applyFont="1" applyFill="1" applyBorder="1" applyProtection="1"/>
    <xf numFmtId="0" fontId="3" fillId="0" borderId="14" xfId="0" applyNumberFormat="1" applyFont="1" applyBorder="1" applyAlignment="1" applyProtection="1">
      <alignment wrapText="1"/>
    </xf>
    <xf numFmtId="166" fontId="3" fillId="0" borderId="24" xfId="0" applyNumberFormat="1" applyFont="1" applyFill="1" applyBorder="1" applyProtection="1"/>
    <xf numFmtId="166" fontId="3" fillId="0" borderId="25" xfId="0" applyNumberFormat="1" applyFont="1" applyFill="1" applyBorder="1" applyProtection="1"/>
    <xf numFmtId="166" fontId="3" fillId="0" borderId="26" xfId="0" applyNumberFormat="1" applyFont="1" applyFill="1" applyBorder="1" applyProtection="1"/>
    <xf numFmtId="165" fontId="3" fillId="0" borderId="26" xfId="0" applyNumberFormat="1" applyFont="1" applyFill="1" applyBorder="1" applyProtection="1"/>
    <xf numFmtId="166" fontId="5" fillId="0" borderId="19" xfId="1" applyNumberFormat="1" applyFont="1" applyFill="1" applyBorder="1" applyProtection="1"/>
    <xf numFmtId="0" fontId="3" fillId="0" borderId="11" xfId="0" applyNumberFormat="1" applyFont="1" applyBorder="1" applyProtection="1"/>
    <xf numFmtId="0" fontId="5" fillId="0" borderId="12" xfId="0" applyFont="1" applyBorder="1" applyAlignment="1" applyProtection="1">
      <alignment horizontal="center"/>
    </xf>
    <xf numFmtId="166" fontId="3" fillId="0" borderId="13" xfId="0" applyNumberFormat="1" applyFont="1" applyFill="1" applyBorder="1" applyProtection="1"/>
    <xf numFmtId="166" fontId="3" fillId="0" borderId="11" xfId="0" applyNumberFormat="1" applyFont="1" applyBorder="1" applyProtection="1"/>
    <xf numFmtId="166" fontId="3" fillId="0" borderId="12" xfId="0" applyNumberFormat="1" applyFont="1" applyFill="1" applyBorder="1" applyProtection="1"/>
    <xf numFmtId="166" fontId="3" fillId="0" borderId="12" xfId="0" applyNumberFormat="1" applyFont="1" applyBorder="1" applyProtection="1"/>
    <xf numFmtId="165" fontId="3" fillId="0" borderId="12" xfId="0" applyNumberFormat="1" applyFont="1" applyBorder="1" applyProtection="1"/>
    <xf numFmtId="166" fontId="3" fillId="0" borderId="13" xfId="0" applyNumberFormat="1" applyFont="1" applyBorder="1" applyProtection="1"/>
    <xf numFmtId="0" fontId="5" fillId="0" borderId="0" xfId="0" applyFont="1" applyProtection="1"/>
    <xf numFmtId="0" fontId="5" fillId="0" borderId="0" xfId="0" applyFont="1" applyBorder="1" applyProtection="1"/>
    <xf numFmtId="0" fontId="3" fillId="0" borderId="0" xfId="0" applyFont="1" applyProtection="1"/>
    <xf numFmtId="0" fontId="2" fillId="0" borderId="1" xfId="0" applyFont="1" applyBorder="1" applyAlignment="1" applyProtection="1">
      <alignment horizontal="left"/>
    </xf>
    <xf numFmtId="0" fontId="3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62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110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7826481491</v>
      </c>
      <c r="D6" s="6"/>
      <c r="E6" s="7">
        <v>9333419998</v>
      </c>
      <c r="F6" s="8">
        <v>9165445363</v>
      </c>
      <c r="G6" s="8">
        <v>350216339</v>
      </c>
      <c r="H6" s="8">
        <v>479917350</v>
      </c>
      <c r="I6" s="8">
        <v>601072295</v>
      </c>
      <c r="J6" s="8">
        <v>1431205984</v>
      </c>
      <c r="K6" s="8">
        <v>711632867</v>
      </c>
      <c r="L6" s="8">
        <v>695125792</v>
      </c>
      <c r="M6" s="8">
        <v>811645834</v>
      </c>
      <c r="N6" s="8">
        <v>2218404493</v>
      </c>
      <c r="O6" s="8">
        <v>575646046</v>
      </c>
      <c r="P6" s="8">
        <v>507931609</v>
      </c>
      <c r="Q6" s="8">
        <v>859034744</v>
      </c>
      <c r="R6" s="8">
        <v>1942612399</v>
      </c>
      <c r="S6" s="8">
        <v>662159699</v>
      </c>
      <c r="T6" s="8">
        <v>702608486</v>
      </c>
      <c r="U6" s="8">
        <v>676828467</v>
      </c>
      <c r="V6" s="8">
        <v>2041596652</v>
      </c>
      <c r="W6" s="8">
        <v>7633819528</v>
      </c>
      <c r="X6" s="8">
        <v>9165445363</v>
      </c>
      <c r="Y6" s="8">
        <v>-1531625835</v>
      </c>
      <c r="Z6" s="2">
        <v>-16.710871914451889</v>
      </c>
      <c r="AA6" s="6">
        <v>9165445363</v>
      </c>
    </row>
    <row r="7" spans="1:27" ht="13.5" x14ac:dyDescent="0.25">
      <c r="A7" s="25" t="s">
        <v>35</v>
      </c>
      <c r="B7" s="24" t="s">
        <v>32</v>
      </c>
      <c r="C7" s="6"/>
      <c r="D7" s="6"/>
      <c r="E7" s="7">
        <v>1405470</v>
      </c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>
        <v>1626952</v>
      </c>
      <c r="D11" s="6"/>
      <c r="E11" s="7">
        <v>30900</v>
      </c>
      <c r="F11" s="8">
        <v>30900</v>
      </c>
      <c r="G11" s="8">
        <v>142133</v>
      </c>
      <c r="H11" s="8">
        <v>143447</v>
      </c>
      <c r="I11" s="8">
        <v>143442</v>
      </c>
      <c r="J11" s="8">
        <v>429022</v>
      </c>
      <c r="K11" s="8">
        <v>143442</v>
      </c>
      <c r="L11" s="8">
        <v>143442</v>
      </c>
      <c r="M11" s="8">
        <v>141385</v>
      </c>
      <c r="N11" s="8">
        <v>428269</v>
      </c>
      <c r="O11" s="8">
        <v>139328</v>
      </c>
      <c r="P11" s="8">
        <v>140072</v>
      </c>
      <c r="Q11" s="8">
        <v>135259</v>
      </c>
      <c r="R11" s="8">
        <v>414659</v>
      </c>
      <c r="S11" s="8">
        <v>135259</v>
      </c>
      <c r="T11" s="8">
        <v>134946</v>
      </c>
      <c r="U11" s="8">
        <v>143175</v>
      </c>
      <c r="V11" s="8">
        <v>413380</v>
      </c>
      <c r="W11" s="8">
        <v>1685330</v>
      </c>
      <c r="X11" s="8">
        <v>30900</v>
      </c>
      <c r="Y11" s="8">
        <v>1654430</v>
      </c>
      <c r="Z11" s="2">
        <v>5354.1423948220063</v>
      </c>
      <c r="AA11" s="6">
        <v>30900</v>
      </c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-69404575</v>
      </c>
      <c r="D13" s="6"/>
      <c r="E13" s="7">
        <v>83623150</v>
      </c>
      <c r="F13" s="8">
        <v>83951409</v>
      </c>
      <c r="G13" s="8">
        <v>1087159</v>
      </c>
      <c r="H13" s="8">
        <v>4670725</v>
      </c>
      <c r="I13" s="8">
        <v>5232568</v>
      </c>
      <c r="J13" s="8">
        <v>10990452</v>
      </c>
      <c r="K13" s="8">
        <v>4369365</v>
      </c>
      <c r="L13" s="8">
        <v>3471224</v>
      </c>
      <c r="M13" s="8">
        <v>3287699</v>
      </c>
      <c r="N13" s="8">
        <v>11128288</v>
      </c>
      <c r="O13" s="8">
        <v>5463677</v>
      </c>
      <c r="P13" s="8">
        <v>4413588</v>
      </c>
      <c r="Q13" s="8">
        <v>4430304</v>
      </c>
      <c r="R13" s="8">
        <v>14307569</v>
      </c>
      <c r="S13" s="8">
        <v>3780461</v>
      </c>
      <c r="T13" s="8">
        <v>4055033</v>
      </c>
      <c r="U13" s="8">
        <v>4747775</v>
      </c>
      <c r="V13" s="8">
        <v>12583269</v>
      </c>
      <c r="W13" s="8">
        <v>49009578</v>
      </c>
      <c r="X13" s="8">
        <v>83951409</v>
      </c>
      <c r="Y13" s="8">
        <v>-34941831</v>
      </c>
      <c r="Z13" s="2">
        <v>-41.62149440517431</v>
      </c>
      <c r="AA13" s="6">
        <v>83951409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8876014</v>
      </c>
      <c r="D15" s="6"/>
      <c r="E15" s="7">
        <v>6755867</v>
      </c>
      <c r="F15" s="8">
        <v>6774380</v>
      </c>
      <c r="G15" s="8">
        <v>649954</v>
      </c>
      <c r="H15" s="8">
        <v>642957</v>
      </c>
      <c r="I15" s="8">
        <v>691414</v>
      </c>
      <c r="J15" s="8">
        <v>1984325</v>
      </c>
      <c r="K15" s="8">
        <v>737301</v>
      </c>
      <c r="L15" s="8">
        <v>651502</v>
      </c>
      <c r="M15" s="8">
        <v>384468</v>
      </c>
      <c r="N15" s="8">
        <v>1773271</v>
      </c>
      <c r="O15" s="8">
        <v>540019</v>
      </c>
      <c r="P15" s="8">
        <v>657594</v>
      </c>
      <c r="Q15" s="8">
        <v>499972</v>
      </c>
      <c r="R15" s="8">
        <v>1697585</v>
      </c>
      <c r="S15" s="8">
        <v>496215</v>
      </c>
      <c r="T15" s="8">
        <v>415661</v>
      </c>
      <c r="U15" s="8">
        <v>533017</v>
      </c>
      <c r="V15" s="8">
        <v>1444893</v>
      </c>
      <c r="W15" s="8">
        <v>6900074</v>
      </c>
      <c r="X15" s="8">
        <v>6774380</v>
      </c>
      <c r="Y15" s="8">
        <v>125694</v>
      </c>
      <c r="Z15" s="2">
        <v>1.8554317885917235</v>
      </c>
      <c r="AA15" s="6">
        <v>6774380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224639908</v>
      </c>
      <c r="D18" s="6"/>
      <c r="E18" s="7">
        <v>284518796</v>
      </c>
      <c r="F18" s="8">
        <v>289530902</v>
      </c>
      <c r="G18" s="8">
        <v>51907263</v>
      </c>
      <c r="H18" s="8">
        <v>9304649</v>
      </c>
      <c r="I18" s="8">
        <v>31938898</v>
      </c>
      <c r="J18" s="8">
        <v>93150810</v>
      </c>
      <c r="K18" s="8">
        <v>7038580</v>
      </c>
      <c r="L18" s="8">
        <v>5652100</v>
      </c>
      <c r="M18" s="8">
        <v>41171261</v>
      </c>
      <c r="N18" s="8">
        <v>53861941</v>
      </c>
      <c r="O18" s="8">
        <v>3762250</v>
      </c>
      <c r="P18" s="8">
        <v>4205650</v>
      </c>
      <c r="Q18" s="8">
        <v>21168314</v>
      </c>
      <c r="R18" s="8">
        <v>29136214</v>
      </c>
      <c r="S18" s="8">
        <v>2025046</v>
      </c>
      <c r="T18" s="8">
        <v>3243171</v>
      </c>
      <c r="U18" s="8">
        <v>18678339</v>
      </c>
      <c r="V18" s="8">
        <v>23946556</v>
      </c>
      <c r="W18" s="8">
        <v>200095521</v>
      </c>
      <c r="X18" s="8">
        <v>289530902</v>
      </c>
      <c r="Y18" s="8">
        <v>-89435381</v>
      </c>
      <c r="Z18" s="2">
        <v>-30.889753177365503</v>
      </c>
      <c r="AA18" s="6">
        <v>289530902</v>
      </c>
    </row>
    <row r="19" spans="1:27" ht="13.5" x14ac:dyDescent="0.25">
      <c r="A19" s="23" t="s">
        <v>46</v>
      </c>
      <c r="B19" s="29" t="s">
        <v>32</v>
      </c>
      <c r="C19" s="6">
        <v>6756403</v>
      </c>
      <c r="D19" s="6"/>
      <c r="E19" s="7">
        <v>31953411</v>
      </c>
      <c r="F19" s="26">
        <v>34005869</v>
      </c>
      <c r="G19" s="26">
        <v>614521</v>
      </c>
      <c r="H19" s="26">
        <v>254856</v>
      </c>
      <c r="I19" s="26">
        <v>3201144</v>
      </c>
      <c r="J19" s="26">
        <v>4070521</v>
      </c>
      <c r="K19" s="26">
        <v>372803</v>
      </c>
      <c r="L19" s="26">
        <v>646114</v>
      </c>
      <c r="M19" s="26">
        <v>505621</v>
      </c>
      <c r="N19" s="26">
        <v>1524538</v>
      </c>
      <c r="O19" s="26">
        <v>531743</v>
      </c>
      <c r="P19" s="26">
        <v>543545</v>
      </c>
      <c r="Q19" s="26">
        <v>636987</v>
      </c>
      <c r="R19" s="26">
        <v>1712275</v>
      </c>
      <c r="S19" s="26">
        <v>142007</v>
      </c>
      <c r="T19" s="26">
        <v>172041</v>
      </c>
      <c r="U19" s="26">
        <v>3071560</v>
      </c>
      <c r="V19" s="26">
        <v>3385608</v>
      </c>
      <c r="W19" s="26">
        <v>10692942</v>
      </c>
      <c r="X19" s="26">
        <v>34005869</v>
      </c>
      <c r="Y19" s="26">
        <v>-23312927</v>
      </c>
      <c r="Z19" s="27">
        <v>-68.55559844684457</v>
      </c>
      <c r="AA19" s="28">
        <v>34005869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7998976193</v>
      </c>
      <c r="D21" s="33">
        <f t="shared" si="0"/>
        <v>0</v>
      </c>
      <c r="E21" s="34">
        <f t="shared" si="0"/>
        <v>9741707592</v>
      </c>
      <c r="F21" s="35">
        <f t="shared" si="0"/>
        <v>9579738823</v>
      </c>
      <c r="G21" s="35">
        <f t="shared" si="0"/>
        <v>404617369</v>
      </c>
      <c r="H21" s="35">
        <f t="shared" si="0"/>
        <v>494933984</v>
      </c>
      <c r="I21" s="35">
        <f t="shared" si="0"/>
        <v>642279761</v>
      </c>
      <c r="J21" s="35">
        <f t="shared" si="0"/>
        <v>1541831114</v>
      </c>
      <c r="K21" s="35">
        <f t="shared" si="0"/>
        <v>724294358</v>
      </c>
      <c r="L21" s="35">
        <f t="shared" si="0"/>
        <v>705690174</v>
      </c>
      <c r="M21" s="35">
        <f t="shared" si="0"/>
        <v>857136268</v>
      </c>
      <c r="N21" s="35">
        <f t="shared" si="0"/>
        <v>2287120800</v>
      </c>
      <c r="O21" s="35">
        <f t="shared" si="0"/>
        <v>586083063</v>
      </c>
      <c r="P21" s="35">
        <f t="shared" si="0"/>
        <v>517892058</v>
      </c>
      <c r="Q21" s="35">
        <f t="shared" si="0"/>
        <v>885905580</v>
      </c>
      <c r="R21" s="35">
        <f t="shared" si="0"/>
        <v>1989880701</v>
      </c>
      <c r="S21" s="35">
        <f t="shared" si="0"/>
        <v>668738687</v>
      </c>
      <c r="T21" s="35">
        <f t="shared" si="0"/>
        <v>710629338</v>
      </c>
      <c r="U21" s="35">
        <f t="shared" si="0"/>
        <v>704002333</v>
      </c>
      <c r="V21" s="35">
        <f t="shared" si="0"/>
        <v>2083370358</v>
      </c>
      <c r="W21" s="35">
        <f t="shared" si="0"/>
        <v>7902202973</v>
      </c>
      <c r="X21" s="35">
        <f t="shared" si="0"/>
        <v>9579738823</v>
      </c>
      <c r="Y21" s="35">
        <f t="shared" si="0"/>
        <v>-1677535850</v>
      </c>
      <c r="Z21" s="36">
        <f>+IF(X21&lt;&gt;0,+(Y21/X21)*100,0)</f>
        <v>-17.511290036137552</v>
      </c>
      <c r="AA21" s="33">
        <f>SUM(AA5:AA20)</f>
        <v>9579738823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726016814</v>
      </c>
      <c r="D24" s="6"/>
      <c r="E24" s="7">
        <v>714075861</v>
      </c>
      <c r="F24" s="8">
        <v>726501294</v>
      </c>
      <c r="G24" s="8">
        <v>19767190</v>
      </c>
      <c r="H24" s="8">
        <v>48269235</v>
      </c>
      <c r="I24" s="8">
        <v>53000725</v>
      </c>
      <c r="J24" s="8">
        <v>121037150</v>
      </c>
      <c r="K24" s="8">
        <v>67611147</v>
      </c>
      <c r="L24" s="8">
        <v>62444691</v>
      </c>
      <c r="M24" s="8">
        <v>60383637</v>
      </c>
      <c r="N24" s="8">
        <v>190439475</v>
      </c>
      <c r="O24" s="8">
        <v>54524002</v>
      </c>
      <c r="P24" s="8">
        <v>69125435</v>
      </c>
      <c r="Q24" s="8">
        <v>57132966</v>
      </c>
      <c r="R24" s="8">
        <v>180782403</v>
      </c>
      <c r="S24" s="8">
        <v>56771249</v>
      </c>
      <c r="T24" s="8">
        <v>71444738</v>
      </c>
      <c r="U24" s="8">
        <v>57651020</v>
      </c>
      <c r="V24" s="8">
        <v>185867007</v>
      </c>
      <c r="W24" s="8">
        <v>678126035</v>
      </c>
      <c r="X24" s="8">
        <v>726501294</v>
      </c>
      <c r="Y24" s="8">
        <v>-48375259</v>
      </c>
      <c r="Z24" s="2">
        <v>-6.6586610924880194</v>
      </c>
      <c r="AA24" s="6">
        <v>726501294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153588806</v>
      </c>
      <c r="D26" s="6"/>
      <c r="E26" s="7">
        <v>751949064</v>
      </c>
      <c r="F26" s="8">
        <v>573272688</v>
      </c>
      <c r="G26" s="8"/>
      <c r="H26" s="8">
        <v>57758533</v>
      </c>
      <c r="I26" s="8">
        <v>29608482</v>
      </c>
      <c r="J26" s="8">
        <v>87367015</v>
      </c>
      <c r="K26" s="8">
        <v>29141891</v>
      </c>
      <c r="L26" s="8">
        <v>29659814</v>
      </c>
      <c r="M26" s="8">
        <v>29605793</v>
      </c>
      <c r="N26" s="8">
        <v>88407498</v>
      </c>
      <c r="O26" s="8">
        <v>29384889</v>
      </c>
      <c r="P26" s="8">
        <v>29810638</v>
      </c>
      <c r="Q26" s="8">
        <v>29556626</v>
      </c>
      <c r="R26" s="8">
        <v>88752153</v>
      </c>
      <c r="S26" s="8">
        <v>29540639</v>
      </c>
      <c r="T26" s="8">
        <v>30194264</v>
      </c>
      <c r="U26" s="8">
        <v>-26258327</v>
      </c>
      <c r="V26" s="8">
        <v>33476576</v>
      </c>
      <c r="W26" s="8">
        <v>298003242</v>
      </c>
      <c r="X26" s="8">
        <v>573272688</v>
      </c>
      <c r="Y26" s="8">
        <v>-275269446</v>
      </c>
      <c r="Z26" s="2">
        <v>-48.017191776629694</v>
      </c>
      <c r="AA26" s="6">
        <v>573272688</v>
      </c>
    </row>
    <row r="27" spans="1:27" ht="13.5" x14ac:dyDescent="0.25">
      <c r="A27" s="25" t="s">
        <v>53</v>
      </c>
      <c r="B27" s="24" t="s">
        <v>32</v>
      </c>
      <c r="C27" s="6">
        <v>494584753</v>
      </c>
      <c r="D27" s="6"/>
      <c r="E27" s="7">
        <v>325748701</v>
      </c>
      <c r="F27" s="8">
        <v>364945101</v>
      </c>
      <c r="G27" s="8">
        <v>20759202</v>
      </c>
      <c r="H27" s="8">
        <v>33163916</v>
      </c>
      <c r="I27" s="8">
        <v>31821006</v>
      </c>
      <c r="J27" s="8">
        <v>85744124</v>
      </c>
      <c r="K27" s="8">
        <v>32873008</v>
      </c>
      <c r="L27" s="8">
        <v>28264676</v>
      </c>
      <c r="M27" s="8">
        <v>35670674</v>
      </c>
      <c r="N27" s="8">
        <v>96808358</v>
      </c>
      <c r="O27" s="8">
        <v>30412821</v>
      </c>
      <c r="P27" s="8">
        <v>30010576</v>
      </c>
      <c r="Q27" s="8">
        <v>31513499</v>
      </c>
      <c r="R27" s="8">
        <v>91936896</v>
      </c>
      <c r="S27" s="8">
        <v>26766105</v>
      </c>
      <c r="T27" s="8">
        <v>39024457</v>
      </c>
      <c r="U27" s="8">
        <v>27442257</v>
      </c>
      <c r="V27" s="8">
        <v>93232819</v>
      </c>
      <c r="W27" s="8">
        <v>367722197</v>
      </c>
      <c r="X27" s="8">
        <v>364945101</v>
      </c>
      <c r="Y27" s="8">
        <v>2777096</v>
      </c>
      <c r="Z27" s="2">
        <v>0.76096267421877239</v>
      </c>
      <c r="AA27" s="6">
        <v>364945101</v>
      </c>
    </row>
    <row r="28" spans="1:27" ht="13.5" x14ac:dyDescent="0.25">
      <c r="A28" s="25" t="s">
        <v>54</v>
      </c>
      <c r="B28" s="24" t="s">
        <v>32</v>
      </c>
      <c r="C28" s="6">
        <v>37622882</v>
      </c>
      <c r="D28" s="6"/>
      <c r="E28" s="7">
        <v>39971879</v>
      </c>
      <c r="F28" s="8">
        <v>37323039</v>
      </c>
      <c r="G28" s="8">
        <v>158509</v>
      </c>
      <c r="H28" s="8">
        <v>-11344538</v>
      </c>
      <c r="I28" s="8">
        <v>4888982</v>
      </c>
      <c r="J28" s="8">
        <v>-6297047</v>
      </c>
      <c r="K28" s="8">
        <v>255023</v>
      </c>
      <c r="L28" s="8">
        <v>5446522</v>
      </c>
      <c r="M28" s="8">
        <v>271089</v>
      </c>
      <c r="N28" s="8">
        <v>5972634</v>
      </c>
      <c r="O28" s="8">
        <v>5742147</v>
      </c>
      <c r="P28" s="8">
        <v>264594</v>
      </c>
      <c r="Q28" s="8">
        <v>4654479</v>
      </c>
      <c r="R28" s="8">
        <v>10661220</v>
      </c>
      <c r="S28" s="8">
        <v>338866</v>
      </c>
      <c r="T28" s="8">
        <v>5218659</v>
      </c>
      <c r="U28" s="8">
        <v>1835273</v>
      </c>
      <c r="V28" s="8">
        <v>7392798</v>
      </c>
      <c r="W28" s="8">
        <v>17729605</v>
      </c>
      <c r="X28" s="8">
        <v>37323039</v>
      </c>
      <c r="Y28" s="8">
        <v>-19593434</v>
      </c>
      <c r="Z28" s="2">
        <v>-52.496888048157061</v>
      </c>
      <c r="AA28" s="6">
        <v>37323039</v>
      </c>
    </row>
    <row r="29" spans="1:27" ht="13.5" x14ac:dyDescent="0.25">
      <c r="A29" s="25" t="s">
        <v>55</v>
      </c>
      <c r="B29" s="24" t="s">
        <v>32</v>
      </c>
      <c r="C29" s="6">
        <v>7038640542</v>
      </c>
      <c r="D29" s="6"/>
      <c r="E29" s="7">
        <v>8144313672</v>
      </c>
      <c r="F29" s="8">
        <v>8232634389</v>
      </c>
      <c r="G29" s="8">
        <v>393069634</v>
      </c>
      <c r="H29" s="8">
        <v>1024556419</v>
      </c>
      <c r="I29" s="8">
        <v>89620595</v>
      </c>
      <c r="J29" s="8">
        <v>1507246648</v>
      </c>
      <c r="K29" s="8">
        <v>667696262</v>
      </c>
      <c r="L29" s="8">
        <v>530094104</v>
      </c>
      <c r="M29" s="8">
        <v>556318027</v>
      </c>
      <c r="N29" s="8">
        <v>1754108393</v>
      </c>
      <c r="O29" s="8">
        <v>598218175</v>
      </c>
      <c r="P29" s="8">
        <v>479042099</v>
      </c>
      <c r="Q29" s="8">
        <v>907729340</v>
      </c>
      <c r="R29" s="8">
        <v>1984989614</v>
      </c>
      <c r="S29" s="8">
        <v>575036126</v>
      </c>
      <c r="T29" s="8">
        <v>527979964</v>
      </c>
      <c r="U29" s="8">
        <v>664440202</v>
      </c>
      <c r="V29" s="8">
        <v>1767456292</v>
      </c>
      <c r="W29" s="8">
        <v>7013800947</v>
      </c>
      <c r="X29" s="8">
        <v>8232634389</v>
      </c>
      <c r="Y29" s="8">
        <v>-1218833442</v>
      </c>
      <c r="Z29" s="2">
        <v>-14.804901862622968</v>
      </c>
      <c r="AA29" s="6">
        <v>8232634389</v>
      </c>
    </row>
    <row r="30" spans="1:27" ht="13.5" x14ac:dyDescent="0.25">
      <c r="A30" s="25" t="s">
        <v>56</v>
      </c>
      <c r="B30" s="24" t="s">
        <v>32</v>
      </c>
      <c r="C30" s="6">
        <v>57568951</v>
      </c>
      <c r="D30" s="6"/>
      <c r="E30" s="7">
        <v>73531675</v>
      </c>
      <c r="F30" s="8">
        <v>73807243</v>
      </c>
      <c r="G30" s="8">
        <v>624306</v>
      </c>
      <c r="H30" s="8">
        <v>4154100</v>
      </c>
      <c r="I30" s="8">
        <v>6575180</v>
      </c>
      <c r="J30" s="8">
        <v>11353586</v>
      </c>
      <c r="K30" s="8">
        <v>5790438</v>
      </c>
      <c r="L30" s="8">
        <v>5340785</v>
      </c>
      <c r="M30" s="8">
        <v>4923693</v>
      </c>
      <c r="N30" s="8">
        <v>16054916</v>
      </c>
      <c r="O30" s="8">
        <v>7386843</v>
      </c>
      <c r="P30" s="8">
        <v>4926717</v>
      </c>
      <c r="Q30" s="8">
        <v>5279852</v>
      </c>
      <c r="R30" s="8">
        <v>17593412</v>
      </c>
      <c r="S30" s="8">
        <v>4694729</v>
      </c>
      <c r="T30" s="8">
        <v>5124545</v>
      </c>
      <c r="U30" s="8">
        <v>6300311</v>
      </c>
      <c r="V30" s="8">
        <v>16119585</v>
      </c>
      <c r="W30" s="8">
        <v>61121499</v>
      </c>
      <c r="X30" s="8">
        <v>73807243</v>
      </c>
      <c r="Y30" s="8">
        <v>-12685744</v>
      </c>
      <c r="Z30" s="2">
        <v>-17.18766815338164</v>
      </c>
      <c r="AA30" s="6">
        <v>73807243</v>
      </c>
    </row>
    <row r="31" spans="1:27" ht="13.5" x14ac:dyDescent="0.25">
      <c r="A31" s="25" t="s">
        <v>57</v>
      </c>
      <c r="B31" s="24" t="s">
        <v>32</v>
      </c>
      <c r="C31" s="6">
        <v>314431336</v>
      </c>
      <c r="D31" s="6"/>
      <c r="E31" s="7">
        <v>346664881</v>
      </c>
      <c r="F31" s="8">
        <v>352471149</v>
      </c>
      <c r="G31" s="8">
        <v>11851605</v>
      </c>
      <c r="H31" s="8">
        <v>25963345</v>
      </c>
      <c r="I31" s="8">
        <v>38885000</v>
      </c>
      <c r="J31" s="8">
        <v>76699950</v>
      </c>
      <c r="K31" s="8">
        <v>42519721</v>
      </c>
      <c r="L31" s="8">
        <v>30649497</v>
      </c>
      <c r="M31" s="8">
        <v>30066504</v>
      </c>
      <c r="N31" s="8">
        <v>103235722</v>
      </c>
      <c r="O31" s="8">
        <v>18804639</v>
      </c>
      <c r="P31" s="8">
        <v>20867718</v>
      </c>
      <c r="Q31" s="8">
        <v>34331825</v>
      </c>
      <c r="R31" s="8">
        <v>74004182</v>
      </c>
      <c r="S31" s="8">
        <v>26216390</v>
      </c>
      <c r="T31" s="8">
        <v>32666767</v>
      </c>
      <c r="U31" s="8">
        <v>57822911</v>
      </c>
      <c r="V31" s="8">
        <v>116706068</v>
      </c>
      <c r="W31" s="8">
        <v>370645922</v>
      </c>
      <c r="X31" s="8">
        <v>352471149</v>
      </c>
      <c r="Y31" s="8">
        <v>18174773</v>
      </c>
      <c r="Z31" s="2">
        <v>5.1563860053691943</v>
      </c>
      <c r="AA31" s="6">
        <v>352471149</v>
      </c>
    </row>
    <row r="32" spans="1:27" ht="13.5" x14ac:dyDescent="0.25">
      <c r="A32" s="25" t="s">
        <v>45</v>
      </c>
      <c r="B32" s="24" t="s">
        <v>32</v>
      </c>
      <c r="C32" s="6">
        <v>6785032</v>
      </c>
      <c r="D32" s="6"/>
      <c r="E32" s="7">
        <v>8500000</v>
      </c>
      <c r="F32" s="8">
        <v>8930000</v>
      </c>
      <c r="G32" s="8"/>
      <c r="H32" s="8">
        <v>537229</v>
      </c>
      <c r="I32" s="8">
        <v>226087</v>
      </c>
      <c r="J32" s="8">
        <v>763316</v>
      </c>
      <c r="K32" s="8">
        <v>1356507</v>
      </c>
      <c r="L32" s="8">
        <v>675166</v>
      </c>
      <c r="M32" s="8"/>
      <c r="N32" s="8">
        <v>2031673</v>
      </c>
      <c r="O32" s="8">
        <v>2583499</v>
      </c>
      <c r="P32" s="8">
        <v>664601</v>
      </c>
      <c r="Q32" s="8">
        <v>664601</v>
      </c>
      <c r="R32" s="8">
        <v>3912701</v>
      </c>
      <c r="S32" s="8">
        <v>47064</v>
      </c>
      <c r="T32" s="8">
        <v>1975287</v>
      </c>
      <c r="U32" s="8"/>
      <c r="V32" s="8">
        <v>2022351</v>
      </c>
      <c r="W32" s="8">
        <v>8730041</v>
      </c>
      <c r="X32" s="8">
        <v>8930000</v>
      </c>
      <c r="Y32" s="8">
        <v>-199959</v>
      </c>
      <c r="Z32" s="2">
        <v>-2.2391825307950728</v>
      </c>
      <c r="AA32" s="6">
        <v>8930000</v>
      </c>
    </row>
    <row r="33" spans="1:27" ht="13.5" x14ac:dyDescent="0.25">
      <c r="A33" s="25" t="s">
        <v>58</v>
      </c>
      <c r="B33" s="24" t="s">
        <v>32</v>
      </c>
      <c r="C33" s="6">
        <v>138606271</v>
      </c>
      <c r="D33" s="6"/>
      <c r="E33" s="7">
        <v>148305582</v>
      </c>
      <c r="F33" s="8">
        <v>199507489</v>
      </c>
      <c r="G33" s="8">
        <v>7350897</v>
      </c>
      <c r="H33" s="8">
        <v>14466518</v>
      </c>
      <c r="I33" s="8">
        <v>12897790</v>
      </c>
      <c r="J33" s="8">
        <v>34715205</v>
      </c>
      <c r="K33" s="8">
        <v>18335776</v>
      </c>
      <c r="L33" s="8">
        <v>16589183</v>
      </c>
      <c r="M33" s="8">
        <v>11271639</v>
      </c>
      <c r="N33" s="8">
        <v>46196598</v>
      </c>
      <c r="O33" s="8">
        <v>14808050</v>
      </c>
      <c r="P33" s="8">
        <v>13425453</v>
      </c>
      <c r="Q33" s="8">
        <v>9300059</v>
      </c>
      <c r="R33" s="8">
        <v>37533562</v>
      </c>
      <c r="S33" s="8">
        <v>17914883</v>
      </c>
      <c r="T33" s="8">
        <v>10259214</v>
      </c>
      <c r="U33" s="8">
        <v>20758294</v>
      </c>
      <c r="V33" s="8">
        <v>48932391</v>
      </c>
      <c r="W33" s="8">
        <v>167377756</v>
      </c>
      <c r="X33" s="8">
        <v>199507489</v>
      </c>
      <c r="Y33" s="8">
        <v>-32129733</v>
      </c>
      <c r="Z33" s="2">
        <v>-16.104524778014724</v>
      </c>
      <c r="AA33" s="6">
        <v>199507489</v>
      </c>
    </row>
    <row r="34" spans="1:27" ht="13.5" x14ac:dyDescent="0.25">
      <c r="A34" s="23" t="s">
        <v>59</v>
      </c>
      <c r="B34" s="29" t="s">
        <v>32</v>
      </c>
      <c r="C34" s="6">
        <v>37810608</v>
      </c>
      <c r="D34" s="6"/>
      <c r="E34" s="7"/>
      <c r="F34" s="8">
        <v>26718391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>
        <v>14384379</v>
      </c>
      <c r="V34" s="8">
        <v>14384379</v>
      </c>
      <c r="W34" s="8">
        <v>14384379</v>
      </c>
      <c r="X34" s="8">
        <v>26718391</v>
      </c>
      <c r="Y34" s="8">
        <v>-12334012</v>
      </c>
      <c r="Z34" s="2">
        <v>-46.163004351571921</v>
      </c>
      <c r="AA34" s="6">
        <v>26718391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9005655995</v>
      </c>
      <c r="D35" s="33">
        <f>SUM(D24:D34)</f>
        <v>0</v>
      </c>
      <c r="E35" s="34">
        <f t="shared" si="1"/>
        <v>10553061315</v>
      </c>
      <c r="F35" s="35">
        <f t="shared" si="1"/>
        <v>10596110783</v>
      </c>
      <c r="G35" s="35">
        <f t="shared" si="1"/>
        <v>453581343</v>
      </c>
      <c r="H35" s="35">
        <f t="shared" si="1"/>
        <v>1197524757</v>
      </c>
      <c r="I35" s="35">
        <f t="shared" si="1"/>
        <v>267523847</v>
      </c>
      <c r="J35" s="35">
        <f t="shared" si="1"/>
        <v>1918629947</v>
      </c>
      <c r="K35" s="35">
        <f t="shared" si="1"/>
        <v>865579773</v>
      </c>
      <c r="L35" s="35">
        <f t="shared" si="1"/>
        <v>709164438</v>
      </c>
      <c r="M35" s="35">
        <f t="shared" si="1"/>
        <v>728511056</v>
      </c>
      <c r="N35" s="35">
        <f t="shared" si="1"/>
        <v>2303255267</v>
      </c>
      <c r="O35" s="35">
        <f t="shared" si="1"/>
        <v>761865065</v>
      </c>
      <c r="P35" s="35">
        <f t="shared" si="1"/>
        <v>648137831</v>
      </c>
      <c r="Q35" s="35">
        <f t="shared" si="1"/>
        <v>1080163247</v>
      </c>
      <c r="R35" s="35">
        <f t="shared" si="1"/>
        <v>2490166143</v>
      </c>
      <c r="S35" s="35">
        <f t="shared" si="1"/>
        <v>737326051</v>
      </c>
      <c r="T35" s="35">
        <f t="shared" si="1"/>
        <v>723887895</v>
      </c>
      <c r="U35" s="35">
        <f t="shared" si="1"/>
        <v>824376320</v>
      </c>
      <c r="V35" s="35">
        <f t="shared" si="1"/>
        <v>2285590266</v>
      </c>
      <c r="W35" s="35">
        <f t="shared" si="1"/>
        <v>8997641623</v>
      </c>
      <c r="X35" s="35">
        <f t="shared" si="1"/>
        <v>10596110783</v>
      </c>
      <c r="Y35" s="35">
        <f t="shared" si="1"/>
        <v>-1598469160</v>
      </c>
      <c r="Z35" s="36">
        <f>+IF(X35&lt;&gt;0,+(Y35/X35)*100,0)</f>
        <v>-15.08543269068613</v>
      </c>
      <c r="AA35" s="33">
        <f>SUM(AA24:AA34)</f>
        <v>10596110783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-1006679802</v>
      </c>
      <c r="D37" s="46">
        <f>+D21-D35</f>
        <v>0</v>
      </c>
      <c r="E37" s="47">
        <f t="shared" si="2"/>
        <v>-811353723</v>
      </c>
      <c r="F37" s="48">
        <f t="shared" si="2"/>
        <v>-1016371960</v>
      </c>
      <c r="G37" s="48">
        <f t="shared" si="2"/>
        <v>-48963974</v>
      </c>
      <c r="H37" s="48">
        <f t="shared" si="2"/>
        <v>-702590773</v>
      </c>
      <c r="I37" s="48">
        <f t="shared" si="2"/>
        <v>374755914</v>
      </c>
      <c r="J37" s="48">
        <f t="shared" si="2"/>
        <v>-376798833</v>
      </c>
      <c r="K37" s="48">
        <f t="shared" si="2"/>
        <v>-141285415</v>
      </c>
      <c r="L37" s="48">
        <f t="shared" si="2"/>
        <v>-3474264</v>
      </c>
      <c r="M37" s="48">
        <f t="shared" si="2"/>
        <v>128625212</v>
      </c>
      <c r="N37" s="48">
        <f t="shared" si="2"/>
        <v>-16134467</v>
      </c>
      <c r="O37" s="48">
        <f t="shared" si="2"/>
        <v>-175782002</v>
      </c>
      <c r="P37" s="48">
        <f t="shared" si="2"/>
        <v>-130245773</v>
      </c>
      <c r="Q37" s="48">
        <f t="shared" si="2"/>
        <v>-194257667</v>
      </c>
      <c r="R37" s="48">
        <f t="shared" si="2"/>
        <v>-500285442</v>
      </c>
      <c r="S37" s="48">
        <f t="shared" si="2"/>
        <v>-68587364</v>
      </c>
      <c r="T37" s="48">
        <f t="shared" si="2"/>
        <v>-13258557</v>
      </c>
      <c r="U37" s="48">
        <f t="shared" si="2"/>
        <v>-120373987</v>
      </c>
      <c r="V37" s="48">
        <f t="shared" si="2"/>
        <v>-202219908</v>
      </c>
      <c r="W37" s="48">
        <f t="shared" si="2"/>
        <v>-1095438650</v>
      </c>
      <c r="X37" s="48">
        <f>IF(F21=F35,0,X21-X35)</f>
        <v>-1016371960</v>
      </c>
      <c r="Y37" s="48">
        <f t="shared" si="2"/>
        <v>-79066690</v>
      </c>
      <c r="Z37" s="49">
        <f>+IF(X37&lt;&gt;0,+(Y37/X37)*100,0)</f>
        <v>7.7793065050712347</v>
      </c>
      <c r="AA37" s="46">
        <f>+AA21-AA35</f>
        <v>-1016371960</v>
      </c>
    </row>
    <row r="38" spans="1:27" ht="23.1" customHeight="1" x14ac:dyDescent="0.25">
      <c r="A38" s="50" t="s">
        <v>62</v>
      </c>
      <c r="B38" s="29" t="s">
        <v>32</v>
      </c>
      <c r="C38" s="6">
        <v>261328442</v>
      </c>
      <c r="D38" s="6"/>
      <c r="E38" s="7">
        <v>346014888</v>
      </c>
      <c r="F38" s="8">
        <v>357358891</v>
      </c>
      <c r="G38" s="8">
        <v>17277186</v>
      </c>
      <c r="H38" s="8">
        <v>11970701</v>
      </c>
      <c r="I38" s="8">
        <v>19370363</v>
      </c>
      <c r="J38" s="8">
        <v>48618250</v>
      </c>
      <c r="K38" s="8">
        <v>32294086</v>
      </c>
      <c r="L38" s="8">
        <v>42123811</v>
      </c>
      <c r="M38" s="8">
        <v>19385642</v>
      </c>
      <c r="N38" s="8">
        <v>93803539</v>
      </c>
      <c r="O38" s="8">
        <v>10187216</v>
      </c>
      <c r="P38" s="8">
        <v>4984134</v>
      </c>
      <c r="Q38" s="8">
        <v>25142066</v>
      </c>
      <c r="R38" s="8">
        <v>40313416</v>
      </c>
      <c r="S38" s="8">
        <v>21863903</v>
      </c>
      <c r="T38" s="8">
        <v>13723892</v>
      </c>
      <c r="U38" s="8">
        <v>34030633</v>
      </c>
      <c r="V38" s="8">
        <v>69618428</v>
      </c>
      <c r="W38" s="8">
        <v>252353633</v>
      </c>
      <c r="X38" s="8">
        <v>357358891</v>
      </c>
      <c r="Y38" s="8">
        <v>-105005258</v>
      </c>
      <c r="Z38" s="2">
        <v>-29.38369819375783</v>
      </c>
      <c r="AA38" s="6">
        <v>357358891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>
        <v>40000000</v>
      </c>
      <c r="F39" s="26">
        <v>40000000</v>
      </c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>
        <v>40000000</v>
      </c>
      <c r="Y39" s="26">
        <v>-40000000</v>
      </c>
      <c r="Z39" s="27">
        <v>-100</v>
      </c>
      <c r="AA39" s="28">
        <v>40000000</v>
      </c>
    </row>
    <row r="40" spans="1:27" ht="13.5" x14ac:dyDescent="0.25">
      <c r="A40" s="23" t="s">
        <v>64</v>
      </c>
      <c r="B40" s="29" t="s">
        <v>32</v>
      </c>
      <c r="C40" s="51">
        <v>21871076</v>
      </c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-723480284</v>
      </c>
      <c r="D41" s="56">
        <f>SUM(D37:D40)</f>
        <v>0</v>
      </c>
      <c r="E41" s="57">
        <f t="shared" si="3"/>
        <v>-425338835</v>
      </c>
      <c r="F41" s="58">
        <f t="shared" si="3"/>
        <v>-619013069</v>
      </c>
      <c r="G41" s="58">
        <f t="shared" si="3"/>
        <v>-31686788</v>
      </c>
      <c r="H41" s="58">
        <f t="shared" si="3"/>
        <v>-690620072</v>
      </c>
      <c r="I41" s="58">
        <f t="shared" si="3"/>
        <v>394126277</v>
      </c>
      <c r="J41" s="58">
        <f t="shared" si="3"/>
        <v>-328180583</v>
      </c>
      <c r="K41" s="58">
        <f t="shared" si="3"/>
        <v>-108991329</v>
      </c>
      <c r="L41" s="58">
        <f t="shared" si="3"/>
        <v>38649547</v>
      </c>
      <c r="M41" s="58">
        <f t="shared" si="3"/>
        <v>148010854</v>
      </c>
      <c r="N41" s="58">
        <f t="shared" si="3"/>
        <v>77669072</v>
      </c>
      <c r="O41" s="58">
        <f t="shared" si="3"/>
        <v>-165594786</v>
      </c>
      <c r="P41" s="58">
        <f t="shared" si="3"/>
        <v>-125261639</v>
      </c>
      <c r="Q41" s="58">
        <f t="shared" si="3"/>
        <v>-169115601</v>
      </c>
      <c r="R41" s="58">
        <f t="shared" si="3"/>
        <v>-459972026</v>
      </c>
      <c r="S41" s="58">
        <f t="shared" si="3"/>
        <v>-46723461</v>
      </c>
      <c r="T41" s="58">
        <f t="shared" si="3"/>
        <v>465335</v>
      </c>
      <c r="U41" s="58">
        <f t="shared" si="3"/>
        <v>-86343354</v>
      </c>
      <c r="V41" s="58">
        <f t="shared" si="3"/>
        <v>-132601480</v>
      </c>
      <c r="W41" s="58">
        <f t="shared" si="3"/>
        <v>-843085017</v>
      </c>
      <c r="X41" s="58">
        <f t="shared" si="3"/>
        <v>-619013069</v>
      </c>
      <c r="Y41" s="58">
        <f t="shared" si="3"/>
        <v>-224071948</v>
      </c>
      <c r="Z41" s="59">
        <f>+IF(X41&lt;&gt;0,+(Y41/X41)*100,0)</f>
        <v>36.198258037101319</v>
      </c>
      <c r="AA41" s="56">
        <f>SUM(AA37:AA40)</f>
        <v>-619013069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-723480284</v>
      </c>
      <c r="D43" s="64">
        <f>+D41-D42</f>
        <v>0</v>
      </c>
      <c r="E43" s="65">
        <f t="shared" si="4"/>
        <v>-425338835</v>
      </c>
      <c r="F43" s="66">
        <f t="shared" si="4"/>
        <v>-619013069</v>
      </c>
      <c r="G43" s="66">
        <f t="shared" si="4"/>
        <v>-31686788</v>
      </c>
      <c r="H43" s="66">
        <f t="shared" si="4"/>
        <v>-690620072</v>
      </c>
      <c r="I43" s="66">
        <f t="shared" si="4"/>
        <v>394126277</v>
      </c>
      <c r="J43" s="66">
        <f t="shared" si="4"/>
        <v>-328180583</v>
      </c>
      <c r="K43" s="66">
        <f t="shared" si="4"/>
        <v>-108991329</v>
      </c>
      <c r="L43" s="66">
        <f t="shared" si="4"/>
        <v>38649547</v>
      </c>
      <c r="M43" s="66">
        <f t="shared" si="4"/>
        <v>148010854</v>
      </c>
      <c r="N43" s="66">
        <f t="shared" si="4"/>
        <v>77669072</v>
      </c>
      <c r="O43" s="66">
        <f t="shared" si="4"/>
        <v>-165594786</v>
      </c>
      <c r="P43" s="66">
        <f t="shared" si="4"/>
        <v>-125261639</v>
      </c>
      <c r="Q43" s="66">
        <f t="shared" si="4"/>
        <v>-169115601</v>
      </c>
      <c r="R43" s="66">
        <f t="shared" si="4"/>
        <v>-459972026</v>
      </c>
      <c r="S43" s="66">
        <f t="shared" si="4"/>
        <v>-46723461</v>
      </c>
      <c r="T43" s="66">
        <f t="shared" si="4"/>
        <v>465335</v>
      </c>
      <c r="U43" s="66">
        <f t="shared" si="4"/>
        <v>-86343354</v>
      </c>
      <c r="V43" s="66">
        <f t="shared" si="4"/>
        <v>-132601480</v>
      </c>
      <c r="W43" s="66">
        <f t="shared" si="4"/>
        <v>-843085017</v>
      </c>
      <c r="X43" s="66">
        <f t="shared" si="4"/>
        <v>-619013069</v>
      </c>
      <c r="Y43" s="66">
        <f t="shared" si="4"/>
        <v>-224071948</v>
      </c>
      <c r="Z43" s="67">
        <f>+IF(X43&lt;&gt;0,+(Y43/X43)*100,0)</f>
        <v>36.198258037101319</v>
      </c>
      <c r="AA43" s="64">
        <f>+AA41-AA42</f>
        <v>-619013069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-723480284</v>
      </c>
      <c r="D45" s="56">
        <f>SUM(D43:D44)</f>
        <v>0</v>
      </c>
      <c r="E45" s="57">
        <f t="shared" si="5"/>
        <v>-425338835</v>
      </c>
      <c r="F45" s="58">
        <f t="shared" si="5"/>
        <v>-619013069</v>
      </c>
      <c r="G45" s="58">
        <f t="shared" si="5"/>
        <v>-31686788</v>
      </c>
      <c r="H45" s="58">
        <f t="shared" si="5"/>
        <v>-690620072</v>
      </c>
      <c r="I45" s="58">
        <f t="shared" si="5"/>
        <v>394126277</v>
      </c>
      <c r="J45" s="58">
        <f t="shared" si="5"/>
        <v>-328180583</v>
      </c>
      <c r="K45" s="58">
        <f t="shared" si="5"/>
        <v>-108991329</v>
      </c>
      <c r="L45" s="58">
        <f t="shared" si="5"/>
        <v>38649547</v>
      </c>
      <c r="M45" s="58">
        <f t="shared" si="5"/>
        <v>148010854</v>
      </c>
      <c r="N45" s="58">
        <f t="shared" si="5"/>
        <v>77669072</v>
      </c>
      <c r="O45" s="58">
        <f t="shared" si="5"/>
        <v>-165594786</v>
      </c>
      <c r="P45" s="58">
        <f t="shared" si="5"/>
        <v>-125261639</v>
      </c>
      <c r="Q45" s="58">
        <f t="shared" si="5"/>
        <v>-169115601</v>
      </c>
      <c r="R45" s="58">
        <f t="shared" si="5"/>
        <v>-459972026</v>
      </c>
      <c r="S45" s="58">
        <f t="shared" si="5"/>
        <v>-46723461</v>
      </c>
      <c r="T45" s="58">
        <f t="shared" si="5"/>
        <v>465335</v>
      </c>
      <c r="U45" s="58">
        <f t="shared" si="5"/>
        <v>-86343354</v>
      </c>
      <c r="V45" s="58">
        <f t="shared" si="5"/>
        <v>-132601480</v>
      </c>
      <c r="W45" s="58">
        <f t="shared" si="5"/>
        <v>-843085017</v>
      </c>
      <c r="X45" s="58">
        <f t="shared" si="5"/>
        <v>-619013069</v>
      </c>
      <c r="Y45" s="58">
        <f t="shared" si="5"/>
        <v>-224071948</v>
      </c>
      <c r="Z45" s="59">
        <f>+IF(X45&lt;&gt;0,+(Y45/X45)*100,0)</f>
        <v>36.198258037101319</v>
      </c>
      <c r="AA45" s="56">
        <f>SUM(AA43:AA44)</f>
        <v>-619013069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-723480284</v>
      </c>
      <c r="D47" s="71">
        <f>SUM(D45:D46)</f>
        <v>0</v>
      </c>
      <c r="E47" s="72">
        <f t="shared" si="6"/>
        <v>-425338835</v>
      </c>
      <c r="F47" s="73">
        <f t="shared" si="6"/>
        <v>-619013069</v>
      </c>
      <c r="G47" s="73">
        <f t="shared" si="6"/>
        <v>-31686788</v>
      </c>
      <c r="H47" s="74">
        <f t="shared" si="6"/>
        <v>-690620072</v>
      </c>
      <c r="I47" s="74">
        <f t="shared" si="6"/>
        <v>394126277</v>
      </c>
      <c r="J47" s="74">
        <f t="shared" si="6"/>
        <v>-328180583</v>
      </c>
      <c r="K47" s="74">
        <f t="shared" si="6"/>
        <v>-108991329</v>
      </c>
      <c r="L47" s="74">
        <f t="shared" si="6"/>
        <v>38649547</v>
      </c>
      <c r="M47" s="73">
        <f t="shared" si="6"/>
        <v>148010854</v>
      </c>
      <c r="N47" s="73">
        <f t="shared" si="6"/>
        <v>77669072</v>
      </c>
      <c r="O47" s="74">
        <f t="shared" si="6"/>
        <v>-165594786</v>
      </c>
      <c r="P47" s="74">
        <f t="shared" si="6"/>
        <v>-125261639</v>
      </c>
      <c r="Q47" s="74">
        <f t="shared" si="6"/>
        <v>-169115601</v>
      </c>
      <c r="R47" s="74">
        <f t="shared" si="6"/>
        <v>-459972026</v>
      </c>
      <c r="S47" s="74">
        <f t="shared" si="6"/>
        <v>-46723461</v>
      </c>
      <c r="T47" s="73">
        <f t="shared" si="6"/>
        <v>465335</v>
      </c>
      <c r="U47" s="73">
        <f t="shared" si="6"/>
        <v>-86343354</v>
      </c>
      <c r="V47" s="74">
        <f t="shared" si="6"/>
        <v>-132601480</v>
      </c>
      <c r="W47" s="74">
        <f t="shared" si="6"/>
        <v>-843085017</v>
      </c>
      <c r="X47" s="74">
        <f t="shared" si="6"/>
        <v>-619013069</v>
      </c>
      <c r="Y47" s="74">
        <f t="shared" si="6"/>
        <v>-224071948</v>
      </c>
      <c r="Z47" s="75">
        <f>+IF(X47&lt;&gt;0,+(Y47/X47)*100,0)</f>
        <v>36.198258037101319</v>
      </c>
      <c r="AA47" s="76">
        <f>SUM(AA45:AA46)</f>
        <v>-619013069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2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1935383654</v>
      </c>
      <c r="D6" s="6"/>
      <c r="E6" s="7">
        <v>2340582487</v>
      </c>
      <c r="F6" s="8">
        <v>2340582487</v>
      </c>
      <c r="G6" s="8">
        <v>167833774</v>
      </c>
      <c r="H6" s="8">
        <v>85960498</v>
      </c>
      <c r="I6" s="8">
        <v>286602077</v>
      </c>
      <c r="J6" s="8">
        <v>540396349</v>
      </c>
      <c r="K6" s="8">
        <v>174501684</v>
      </c>
      <c r="L6" s="8">
        <v>173305974</v>
      </c>
      <c r="M6" s="8">
        <v>167948700</v>
      </c>
      <c r="N6" s="8">
        <v>515756358</v>
      </c>
      <c r="O6" s="8">
        <v>170035366</v>
      </c>
      <c r="P6" s="8">
        <v>159615828</v>
      </c>
      <c r="Q6" s="8">
        <v>184078015</v>
      </c>
      <c r="R6" s="8">
        <v>513729209</v>
      </c>
      <c r="S6" s="8">
        <v>178228597</v>
      </c>
      <c r="T6" s="8">
        <v>167463985</v>
      </c>
      <c r="U6" s="8">
        <v>203323725</v>
      </c>
      <c r="V6" s="8">
        <v>549016307</v>
      </c>
      <c r="W6" s="8">
        <v>2118898223</v>
      </c>
      <c r="X6" s="8">
        <v>2340582487</v>
      </c>
      <c r="Y6" s="8">
        <v>-221684264</v>
      </c>
      <c r="Z6" s="2">
        <v>-9.4713288350772835</v>
      </c>
      <c r="AA6" s="6">
        <v>2340582487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67124306</v>
      </c>
      <c r="D18" s="6"/>
      <c r="E18" s="7">
        <v>76917743</v>
      </c>
      <c r="F18" s="8">
        <v>76917743</v>
      </c>
      <c r="G18" s="8">
        <v>32049066</v>
      </c>
      <c r="H18" s="8"/>
      <c r="I18" s="8"/>
      <c r="J18" s="8">
        <v>32049066</v>
      </c>
      <c r="K18" s="8"/>
      <c r="L18" s="8"/>
      <c r="M18" s="8">
        <v>25639220</v>
      </c>
      <c r="N18" s="8">
        <v>25639220</v>
      </c>
      <c r="O18" s="8"/>
      <c r="P18" s="8"/>
      <c r="Q18" s="8">
        <v>19229456</v>
      </c>
      <c r="R18" s="8">
        <v>19229456</v>
      </c>
      <c r="S18" s="8"/>
      <c r="T18" s="8"/>
      <c r="U18" s="8"/>
      <c r="V18" s="8"/>
      <c r="W18" s="8">
        <v>76917742</v>
      </c>
      <c r="X18" s="8">
        <v>76917743</v>
      </c>
      <c r="Y18" s="8">
        <v>-1</v>
      </c>
      <c r="Z18" s="2"/>
      <c r="AA18" s="6">
        <v>76917743</v>
      </c>
    </row>
    <row r="19" spans="1:27" ht="13.5" x14ac:dyDescent="0.25">
      <c r="A19" s="23" t="s">
        <v>46</v>
      </c>
      <c r="B19" s="29" t="s">
        <v>32</v>
      </c>
      <c r="C19" s="6">
        <v>3612135</v>
      </c>
      <c r="D19" s="6"/>
      <c r="E19" s="7">
        <v>21270294</v>
      </c>
      <c r="F19" s="26">
        <v>21270294</v>
      </c>
      <c r="G19" s="26">
        <v>225767</v>
      </c>
      <c r="H19" s="26">
        <v>435412</v>
      </c>
      <c r="I19" s="26">
        <v>326165</v>
      </c>
      <c r="J19" s="26">
        <v>987344</v>
      </c>
      <c r="K19" s="26">
        <v>106385</v>
      </c>
      <c r="L19" s="26">
        <v>221792</v>
      </c>
      <c r="M19" s="26">
        <v>289397</v>
      </c>
      <c r="N19" s="26">
        <v>617574</v>
      </c>
      <c r="O19" s="26">
        <v>201359</v>
      </c>
      <c r="P19" s="26">
        <v>276814</v>
      </c>
      <c r="Q19" s="26">
        <v>386427</v>
      </c>
      <c r="R19" s="26">
        <v>864600</v>
      </c>
      <c r="S19" s="26">
        <v>338625</v>
      </c>
      <c r="T19" s="26">
        <v>293048</v>
      </c>
      <c r="U19" s="26">
        <v>303239</v>
      </c>
      <c r="V19" s="26">
        <v>934912</v>
      </c>
      <c r="W19" s="26">
        <v>3404430</v>
      </c>
      <c r="X19" s="26">
        <v>21270294</v>
      </c>
      <c r="Y19" s="26">
        <v>-17865864</v>
      </c>
      <c r="Z19" s="27">
        <v>-83.99443844076626</v>
      </c>
      <c r="AA19" s="28">
        <v>21270294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2006120095</v>
      </c>
      <c r="D21" s="33">
        <f t="shared" si="0"/>
        <v>0</v>
      </c>
      <c r="E21" s="34">
        <f t="shared" si="0"/>
        <v>2438770524</v>
      </c>
      <c r="F21" s="35">
        <f t="shared" si="0"/>
        <v>2438770524</v>
      </c>
      <c r="G21" s="35">
        <f t="shared" si="0"/>
        <v>200108607</v>
      </c>
      <c r="H21" s="35">
        <f t="shared" si="0"/>
        <v>86395910</v>
      </c>
      <c r="I21" s="35">
        <f t="shared" si="0"/>
        <v>286928242</v>
      </c>
      <c r="J21" s="35">
        <f t="shared" si="0"/>
        <v>573432759</v>
      </c>
      <c r="K21" s="35">
        <f t="shared" si="0"/>
        <v>174608069</v>
      </c>
      <c r="L21" s="35">
        <f t="shared" si="0"/>
        <v>173527766</v>
      </c>
      <c r="M21" s="35">
        <f t="shared" si="0"/>
        <v>193877317</v>
      </c>
      <c r="N21" s="35">
        <f t="shared" si="0"/>
        <v>542013152</v>
      </c>
      <c r="O21" s="35">
        <f t="shared" si="0"/>
        <v>170236725</v>
      </c>
      <c r="P21" s="35">
        <f t="shared" si="0"/>
        <v>159892642</v>
      </c>
      <c r="Q21" s="35">
        <f t="shared" si="0"/>
        <v>203693898</v>
      </c>
      <c r="R21" s="35">
        <f t="shared" si="0"/>
        <v>533823265</v>
      </c>
      <c r="S21" s="35">
        <f t="shared" si="0"/>
        <v>178567222</v>
      </c>
      <c r="T21" s="35">
        <f t="shared" si="0"/>
        <v>167757033</v>
      </c>
      <c r="U21" s="35">
        <f t="shared" si="0"/>
        <v>203626964</v>
      </c>
      <c r="V21" s="35">
        <f t="shared" si="0"/>
        <v>549951219</v>
      </c>
      <c r="W21" s="35">
        <f t="shared" si="0"/>
        <v>2199220395</v>
      </c>
      <c r="X21" s="35">
        <f t="shared" si="0"/>
        <v>2438770524</v>
      </c>
      <c r="Y21" s="35">
        <f t="shared" si="0"/>
        <v>-239550129</v>
      </c>
      <c r="Z21" s="36">
        <f>+IF(X21&lt;&gt;0,+(Y21/X21)*100,0)</f>
        <v>-9.822577673568766</v>
      </c>
      <c r="AA21" s="33">
        <f>SUM(AA5:AA20)</f>
        <v>2438770524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134332224</v>
      </c>
      <c r="D24" s="6"/>
      <c r="E24" s="7">
        <v>145031373</v>
      </c>
      <c r="F24" s="8">
        <v>145009328</v>
      </c>
      <c r="G24" s="8">
        <v>10769344</v>
      </c>
      <c r="H24" s="8">
        <v>11130125</v>
      </c>
      <c r="I24" s="8">
        <v>11415059</v>
      </c>
      <c r="J24" s="8">
        <v>33314528</v>
      </c>
      <c r="K24" s="8">
        <v>12453888</v>
      </c>
      <c r="L24" s="8">
        <v>12816485</v>
      </c>
      <c r="M24" s="8">
        <v>12225525</v>
      </c>
      <c r="N24" s="8">
        <v>37495898</v>
      </c>
      <c r="O24" s="8">
        <v>11331472</v>
      </c>
      <c r="P24" s="8">
        <v>25443415</v>
      </c>
      <c r="Q24" s="8">
        <v>11751245</v>
      </c>
      <c r="R24" s="8">
        <v>48526132</v>
      </c>
      <c r="S24" s="8">
        <v>11611532</v>
      </c>
      <c r="T24" s="8">
        <v>13600054</v>
      </c>
      <c r="U24" s="8">
        <v>11910666</v>
      </c>
      <c r="V24" s="8">
        <v>37122252</v>
      </c>
      <c r="W24" s="8">
        <v>156458810</v>
      </c>
      <c r="X24" s="8">
        <v>145009328</v>
      </c>
      <c r="Y24" s="8">
        <v>11449482</v>
      </c>
      <c r="Z24" s="2">
        <v>7.8956865450752245</v>
      </c>
      <c r="AA24" s="6">
        <v>145009328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69429848</v>
      </c>
      <c r="D26" s="6"/>
      <c r="E26" s="7">
        <v>345150376</v>
      </c>
      <c r="F26" s="8">
        <v>382722590</v>
      </c>
      <c r="G26" s="8"/>
      <c r="H26" s="8">
        <v>57525063</v>
      </c>
      <c r="I26" s="8">
        <v>28762531</v>
      </c>
      <c r="J26" s="8">
        <v>86287594</v>
      </c>
      <c r="K26" s="8">
        <v>28762531</v>
      </c>
      <c r="L26" s="8">
        <v>28762531</v>
      </c>
      <c r="M26" s="8">
        <v>28762531</v>
      </c>
      <c r="N26" s="8">
        <v>86287593</v>
      </c>
      <c r="O26" s="8">
        <v>28762531</v>
      </c>
      <c r="P26" s="8">
        <v>28762531</v>
      </c>
      <c r="Q26" s="8">
        <v>28762531</v>
      </c>
      <c r="R26" s="8">
        <v>86287593</v>
      </c>
      <c r="S26" s="8">
        <v>28762531</v>
      </c>
      <c r="T26" s="8">
        <v>28762531</v>
      </c>
      <c r="U26" s="8">
        <v>66355372</v>
      </c>
      <c r="V26" s="8">
        <v>123880434</v>
      </c>
      <c r="W26" s="8">
        <v>382743214</v>
      </c>
      <c r="X26" s="8">
        <v>382722590</v>
      </c>
      <c r="Y26" s="8">
        <v>20624</v>
      </c>
      <c r="Z26" s="2">
        <v>5.3887595190030462E-3</v>
      </c>
      <c r="AA26" s="6">
        <v>382722590</v>
      </c>
    </row>
    <row r="27" spans="1:27" ht="13.5" x14ac:dyDescent="0.25">
      <c r="A27" s="25" t="s">
        <v>53</v>
      </c>
      <c r="B27" s="24" t="s">
        <v>32</v>
      </c>
      <c r="C27" s="6">
        <v>265615932</v>
      </c>
      <c r="D27" s="6"/>
      <c r="E27" s="7">
        <v>123086233</v>
      </c>
      <c r="F27" s="8">
        <v>123086233</v>
      </c>
      <c r="G27" s="8">
        <v>20276416</v>
      </c>
      <c r="H27" s="8">
        <v>31220817</v>
      </c>
      <c r="I27" s="8">
        <v>28295493</v>
      </c>
      <c r="J27" s="8">
        <v>79792726</v>
      </c>
      <c r="K27" s="8">
        <v>26759508</v>
      </c>
      <c r="L27" s="8">
        <v>24728056</v>
      </c>
      <c r="M27" s="8">
        <v>28005483</v>
      </c>
      <c r="N27" s="8">
        <v>79493047</v>
      </c>
      <c r="O27" s="8">
        <v>13641074</v>
      </c>
      <c r="P27" s="8">
        <v>23169488</v>
      </c>
      <c r="Q27" s="8">
        <v>24990277</v>
      </c>
      <c r="R27" s="8">
        <v>61800839</v>
      </c>
      <c r="S27" s="8">
        <v>24550469</v>
      </c>
      <c r="T27" s="8">
        <v>25287411</v>
      </c>
      <c r="U27" s="8">
        <v>24465832</v>
      </c>
      <c r="V27" s="8">
        <v>74303712</v>
      </c>
      <c r="W27" s="8">
        <v>295390324</v>
      </c>
      <c r="X27" s="8">
        <v>123086233</v>
      </c>
      <c r="Y27" s="8">
        <v>172304091</v>
      </c>
      <c r="Z27" s="2">
        <v>139.98648492232272</v>
      </c>
      <c r="AA27" s="6">
        <v>123086233</v>
      </c>
    </row>
    <row r="28" spans="1:27" ht="13.5" x14ac:dyDescent="0.25">
      <c r="A28" s="25" t="s">
        <v>54</v>
      </c>
      <c r="B28" s="24" t="s">
        <v>32</v>
      </c>
      <c r="C28" s="6">
        <v>2353515</v>
      </c>
      <c r="D28" s="6"/>
      <c r="E28" s="7">
        <v>4608658</v>
      </c>
      <c r="F28" s="8">
        <v>2008658</v>
      </c>
      <c r="G28" s="8">
        <v>158509</v>
      </c>
      <c r="H28" s="8">
        <v>158509</v>
      </c>
      <c r="I28" s="8">
        <v>153395</v>
      </c>
      <c r="J28" s="8">
        <v>470413</v>
      </c>
      <c r="K28" s="8">
        <v>151871</v>
      </c>
      <c r="L28" s="8">
        <v>146972</v>
      </c>
      <c r="M28" s="8">
        <v>151871</v>
      </c>
      <c r="N28" s="8">
        <v>450714</v>
      </c>
      <c r="O28" s="8">
        <v>142962</v>
      </c>
      <c r="P28" s="8">
        <v>129127</v>
      </c>
      <c r="Q28" s="8">
        <v>142962</v>
      </c>
      <c r="R28" s="8">
        <v>415051</v>
      </c>
      <c r="S28" s="8">
        <v>131609</v>
      </c>
      <c r="T28" s="8">
        <v>135997</v>
      </c>
      <c r="U28" s="8">
        <v>131609</v>
      </c>
      <c r="V28" s="8">
        <v>399215</v>
      </c>
      <c r="W28" s="8">
        <v>1735393</v>
      </c>
      <c r="X28" s="8">
        <v>2008658</v>
      </c>
      <c r="Y28" s="8">
        <v>-273265</v>
      </c>
      <c r="Z28" s="2">
        <v>-13.60435673967395</v>
      </c>
      <c r="AA28" s="6">
        <v>2008658</v>
      </c>
    </row>
    <row r="29" spans="1:27" ht="13.5" x14ac:dyDescent="0.25">
      <c r="A29" s="25" t="s">
        <v>55</v>
      </c>
      <c r="B29" s="24" t="s">
        <v>32</v>
      </c>
      <c r="C29" s="6">
        <v>1631905169</v>
      </c>
      <c r="D29" s="6"/>
      <c r="E29" s="7">
        <v>2010260650</v>
      </c>
      <c r="F29" s="8">
        <v>2010260650</v>
      </c>
      <c r="G29" s="8">
        <v>235908446</v>
      </c>
      <c r="H29" s="8">
        <v>239382471</v>
      </c>
      <c r="I29" s="8">
        <v>140449770</v>
      </c>
      <c r="J29" s="8">
        <v>615740687</v>
      </c>
      <c r="K29" s="8">
        <v>149464686</v>
      </c>
      <c r="L29" s="8">
        <v>131843008</v>
      </c>
      <c r="M29" s="8">
        <v>122730007</v>
      </c>
      <c r="N29" s="8">
        <v>404037701</v>
      </c>
      <c r="O29" s="8">
        <v>131221604</v>
      </c>
      <c r="P29" s="8">
        <v>129989019</v>
      </c>
      <c r="Q29" s="8">
        <v>139642972</v>
      </c>
      <c r="R29" s="8">
        <v>400853595</v>
      </c>
      <c r="S29" s="8">
        <v>136833507</v>
      </c>
      <c r="T29" s="8">
        <v>129122687</v>
      </c>
      <c r="U29" s="8">
        <v>234867256</v>
      </c>
      <c r="V29" s="8">
        <v>500823450</v>
      </c>
      <c r="W29" s="8">
        <v>1921455433</v>
      </c>
      <c r="X29" s="8">
        <v>2010260650</v>
      </c>
      <c r="Y29" s="8">
        <v>-88805217</v>
      </c>
      <c r="Z29" s="2">
        <v>-4.4175971409478665</v>
      </c>
      <c r="AA29" s="6">
        <v>2010260650</v>
      </c>
    </row>
    <row r="30" spans="1:27" ht="13.5" x14ac:dyDescent="0.25">
      <c r="A30" s="25" t="s">
        <v>56</v>
      </c>
      <c r="B30" s="24" t="s">
        <v>32</v>
      </c>
      <c r="C30" s="6">
        <v>3432937</v>
      </c>
      <c r="D30" s="6"/>
      <c r="E30" s="7">
        <v>7576111</v>
      </c>
      <c r="F30" s="8">
        <v>6428128</v>
      </c>
      <c r="G30" s="8">
        <v>41078</v>
      </c>
      <c r="H30" s="8">
        <v>16469</v>
      </c>
      <c r="I30" s="8">
        <v>199823</v>
      </c>
      <c r="J30" s="8">
        <v>257370</v>
      </c>
      <c r="K30" s="8">
        <v>944714</v>
      </c>
      <c r="L30" s="8">
        <v>33708</v>
      </c>
      <c r="M30" s="8">
        <v>697021</v>
      </c>
      <c r="N30" s="8">
        <v>1675443</v>
      </c>
      <c r="O30" s="8">
        <v>39561</v>
      </c>
      <c r="P30" s="8">
        <v>603456</v>
      </c>
      <c r="Q30" s="8">
        <v>487236</v>
      </c>
      <c r="R30" s="8">
        <v>1130253</v>
      </c>
      <c r="S30" s="8">
        <v>323294</v>
      </c>
      <c r="T30" s="8">
        <v>394798</v>
      </c>
      <c r="U30" s="8">
        <v>862806</v>
      </c>
      <c r="V30" s="8">
        <v>1580898</v>
      </c>
      <c r="W30" s="8">
        <v>4643964</v>
      </c>
      <c r="X30" s="8">
        <v>6428128</v>
      </c>
      <c r="Y30" s="8">
        <v>-1784164</v>
      </c>
      <c r="Z30" s="2">
        <v>-27.755576740226708</v>
      </c>
      <c r="AA30" s="6">
        <v>6428128</v>
      </c>
    </row>
    <row r="31" spans="1:27" ht="13.5" x14ac:dyDescent="0.25">
      <c r="A31" s="25" t="s">
        <v>57</v>
      </c>
      <c r="B31" s="24" t="s">
        <v>32</v>
      </c>
      <c r="C31" s="6">
        <v>136812683</v>
      </c>
      <c r="D31" s="6"/>
      <c r="E31" s="7">
        <v>153471971</v>
      </c>
      <c r="F31" s="8">
        <v>148297132</v>
      </c>
      <c r="G31" s="8">
        <v>7546776</v>
      </c>
      <c r="H31" s="8">
        <v>14777923</v>
      </c>
      <c r="I31" s="8">
        <v>12033630</v>
      </c>
      <c r="J31" s="8">
        <v>34358329</v>
      </c>
      <c r="K31" s="8">
        <v>15504579</v>
      </c>
      <c r="L31" s="8">
        <v>14187427</v>
      </c>
      <c r="M31" s="8">
        <v>11554184</v>
      </c>
      <c r="N31" s="8">
        <v>41246190</v>
      </c>
      <c r="O31" s="8">
        <v>8794476</v>
      </c>
      <c r="P31" s="8">
        <v>9793374</v>
      </c>
      <c r="Q31" s="8">
        <v>11567853</v>
      </c>
      <c r="R31" s="8">
        <v>30155703</v>
      </c>
      <c r="S31" s="8">
        <v>8648689</v>
      </c>
      <c r="T31" s="8">
        <v>10802562</v>
      </c>
      <c r="U31" s="8">
        <v>17601691</v>
      </c>
      <c r="V31" s="8">
        <v>37052942</v>
      </c>
      <c r="W31" s="8">
        <v>142813164</v>
      </c>
      <c r="X31" s="8">
        <v>148297132</v>
      </c>
      <c r="Y31" s="8">
        <v>-5483968</v>
      </c>
      <c r="Z31" s="2">
        <v>-3.697959580229778</v>
      </c>
      <c r="AA31" s="6">
        <v>148297132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15019567</v>
      </c>
      <c r="D33" s="6"/>
      <c r="E33" s="7">
        <v>20333832</v>
      </c>
      <c r="F33" s="8">
        <v>19133832</v>
      </c>
      <c r="G33" s="8">
        <v>405395</v>
      </c>
      <c r="H33" s="8">
        <v>1379873</v>
      </c>
      <c r="I33" s="8">
        <v>1301259</v>
      </c>
      <c r="J33" s="8">
        <v>3086527</v>
      </c>
      <c r="K33" s="8">
        <v>1975686</v>
      </c>
      <c r="L33" s="8">
        <v>1466920</v>
      </c>
      <c r="M33" s="8">
        <v>1445781</v>
      </c>
      <c r="N33" s="8">
        <v>4888387</v>
      </c>
      <c r="O33" s="8">
        <v>1104957</v>
      </c>
      <c r="P33" s="8">
        <v>1557118</v>
      </c>
      <c r="Q33" s="8">
        <v>1515596</v>
      </c>
      <c r="R33" s="8">
        <v>4177671</v>
      </c>
      <c r="S33" s="8">
        <v>1225230</v>
      </c>
      <c r="T33" s="8">
        <v>1688161</v>
      </c>
      <c r="U33" s="8">
        <v>3094455</v>
      </c>
      <c r="V33" s="8">
        <v>6007846</v>
      </c>
      <c r="W33" s="8">
        <v>18160431</v>
      </c>
      <c r="X33" s="8">
        <v>19133832</v>
      </c>
      <c r="Y33" s="8">
        <v>-973401</v>
      </c>
      <c r="Z33" s="2">
        <v>-5.0873290828517774</v>
      </c>
      <c r="AA33" s="6">
        <v>19133832</v>
      </c>
    </row>
    <row r="34" spans="1:27" ht="13.5" x14ac:dyDescent="0.25">
      <c r="A34" s="23" t="s">
        <v>59</v>
      </c>
      <c r="B34" s="29" t="s">
        <v>32</v>
      </c>
      <c r="C34" s="6">
        <v>1045786</v>
      </c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2259947661</v>
      </c>
      <c r="D35" s="33">
        <f>SUM(D24:D34)</f>
        <v>0</v>
      </c>
      <c r="E35" s="34">
        <f t="shared" si="1"/>
        <v>2809519204</v>
      </c>
      <c r="F35" s="35">
        <f t="shared" si="1"/>
        <v>2836946551</v>
      </c>
      <c r="G35" s="35">
        <f t="shared" si="1"/>
        <v>275105964</v>
      </c>
      <c r="H35" s="35">
        <f t="shared" si="1"/>
        <v>355591250</v>
      </c>
      <c r="I35" s="35">
        <f t="shared" si="1"/>
        <v>222610960</v>
      </c>
      <c r="J35" s="35">
        <f t="shared" si="1"/>
        <v>853308174</v>
      </c>
      <c r="K35" s="35">
        <f t="shared" si="1"/>
        <v>236017463</v>
      </c>
      <c r="L35" s="35">
        <f t="shared" si="1"/>
        <v>213985107</v>
      </c>
      <c r="M35" s="35">
        <f t="shared" si="1"/>
        <v>205572403</v>
      </c>
      <c r="N35" s="35">
        <f t="shared" si="1"/>
        <v>655574973</v>
      </c>
      <c r="O35" s="35">
        <f t="shared" si="1"/>
        <v>195038637</v>
      </c>
      <c r="P35" s="35">
        <f t="shared" si="1"/>
        <v>219447528</v>
      </c>
      <c r="Q35" s="35">
        <f t="shared" si="1"/>
        <v>218860672</v>
      </c>
      <c r="R35" s="35">
        <f t="shared" si="1"/>
        <v>633346837</v>
      </c>
      <c r="S35" s="35">
        <f t="shared" si="1"/>
        <v>212086861</v>
      </c>
      <c r="T35" s="35">
        <f t="shared" si="1"/>
        <v>209794201</v>
      </c>
      <c r="U35" s="35">
        <f t="shared" si="1"/>
        <v>359289687</v>
      </c>
      <c r="V35" s="35">
        <f t="shared" si="1"/>
        <v>781170749</v>
      </c>
      <c r="W35" s="35">
        <f t="shared" si="1"/>
        <v>2923400733</v>
      </c>
      <c r="X35" s="35">
        <f t="shared" si="1"/>
        <v>2836946551</v>
      </c>
      <c r="Y35" s="35">
        <f t="shared" si="1"/>
        <v>86454182</v>
      </c>
      <c r="Z35" s="36">
        <f>+IF(X35&lt;&gt;0,+(Y35/X35)*100,0)</f>
        <v>3.0474378154754316</v>
      </c>
      <c r="AA35" s="33">
        <f>SUM(AA24:AA34)</f>
        <v>2836946551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-253827566</v>
      </c>
      <c r="D37" s="46">
        <f>+D21-D35</f>
        <v>0</v>
      </c>
      <c r="E37" s="47">
        <f t="shared" si="2"/>
        <v>-370748680</v>
      </c>
      <c r="F37" s="48">
        <f t="shared" si="2"/>
        <v>-398176027</v>
      </c>
      <c r="G37" s="48">
        <f t="shared" si="2"/>
        <v>-74997357</v>
      </c>
      <c r="H37" s="48">
        <f t="shared" si="2"/>
        <v>-269195340</v>
      </c>
      <c r="I37" s="48">
        <f t="shared" si="2"/>
        <v>64317282</v>
      </c>
      <c r="J37" s="48">
        <f t="shared" si="2"/>
        <v>-279875415</v>
      </c>
      <c r="K37" s="48">
        <f t="shared" si="2"/>
        <v>-61409394</v>
      </c>
      <c r="L37" s="48">
        <f t="shared" si="2"/>
        <v>-40457341</v>
      </c>
      <c r="M37" s="48">
        <f t="shared" si="2"/>
        <v>-11695086</v>
      </c>
      <c r="N37" s="48">
        <f t="shared" si="2"/>
        <v>-113561821</v>
      </c>
      <c r="O37" s="48">
        <f t="shared" si="2"/>
        <v>-24801912</v>
      </c>
      <c r="P37" s="48">
        <f t="shared" si="2"/>
        <v>-59554886</v>
      </c>
      <c r="Q37" s="48">
        <f t="shared" si="2"/>
        <v>-15166774</v>
      </c>
      <c r="R37" s="48">
        <f t="shared" si="2"/>
        <v>-99523572</v>
      </c>
      <c r="S37" s="48">
        <f t="shared" si="2"/>
        <v>-33519639</v>
      </c>
      <c r="T37" s="48">
        <f t="shared" si="2"/>
        <v>-42037168</v>
      </c>
      <c r="U37" s="48">
        <f t="shared" si="2"/>
        <v>-155662723</v>
      </c>
      <c r="V37" s="48">
        <f t="shared" si="2"/>
        <v>-231219530</v>
      </c>
      <c r="W37" s="48">
        <f t="shared" si="2"/>
        <v>-724180338</v>
      </c>
      <c r="X37" s="48">
        <f>IF(F21=F35,0,X21-X35)</f>
        <v>-398176027</v>
      </c>
      <c r="Y37" s="48">
        <f t="shared" si="2"/>
        <v>-326004311</v>
      </c>
      <c r="Z37" s="49">
        <f>+IF(X37&lt;&gt;0,+(Y37/X37)*100,0)</f>
        <v>81.874419576746646</v>
      </c>
      <c r="AA37" s="46">
        <f>+AA21-AA35</f>
        <v>-398176027</v>
      </c>
    </row>
    <row r="38" spans="1:27" ht="23.1" customHeight="1" x14ac:dyDescent="0.25">
      <c r="A38" s="50" t="s">
        <v>62</v>
      </c>
      <c r="B38" s="29" t="s">
        <v>32</v>
      </c>
      <c r="C38" s="6">
        <v>33094366</v>
      </c>
      <c r="D38" s="6"/>
      <c r="E38" s="7">
        <v>29000000</v>
      </c>
      <c r="F38" s="8">
        <v>29000000</v>
      </c>
      <c r="G38" s="8"/>
      <c r="H38" s="8"/>
      <c r="I38" s="8">
        <v>44195</v>
      </c>
      <c r="J38" s="8">
        <v>44195</v>
      </c>
      <c r="K38" s="8">
        <v>9029389</v>
      </c>
      <c r="L38" s="8">
        <v>3231111</v>
      </c>
      <c r="M38" s="8">
        <v>1385399</v>
      </c>
      <c r="N38" s="8">
        <v>13645899</v>
      </c>
      <c r="O38" s="8">
        <v>246351</v>
      </c>
      <c r="P38" s="8"/>
      <c r="Q38" s="8">
        <v>6177348</v>
      </c>
      <c r="R38" s="8">
        <v>6423699</v>
      </c>
      <c r="S38" s="8">
        <v>4832626</v>
      </c>
      <c r="T38" s="8">
        <v>1028604</v>
      </c>
      <c r="U38" s="8">
        <v>3353150</v>
      </c>
      <c r="V38" s="8">
        <v>9214380</v>
      </c>
      <c r="W38" s="8">
        <v>29328173</v>
      </c>
      <c r="X38" s="8">
        <v>29000000</v>
      </c>
      <c r="Y38" s="8">
        <v>328173</v>
      </c>
      <c r="Z38" s="2">
        <v>1.1316310344827587</v>
      </c>
      <c r="AA38" s="6">
        <v>29000000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-220733200</v>
      </c>
      <c r="D41" s="56">
        <f>SUM(D37:D40)</f>
        <v>0</v>
      </c>
      <c r="E41" s="57">
        <f t="shared" si="3"/>
        <v>-341748680</v>
      </c>
      <c r="F41" s="58">
        <f t="shared" si="3"/>
        <v>-369176027</v>
      </c>
      <c r="G41" s="58">
        <f t="shared" si="3"/>
        <v>-74997357</v>
      </c>
      <c r="H41" s="58">
        <f t="shared" si="3"/>
        <v>-269195340</v>
      </c>
      <c r="I41" s="58">
        <f t="shared" si="3"/>
        <v>64361477</v>
      </c>
      <c r="J41" s="58">
        <f t="shared" si="3"/>
        <v>-279831220</v>
      </c>
      <c r="K41" s="58">
        <f t="shared" si="3"/>
        <v>-52380005</v>
      </c>
      <c r="L41" s="58">
        <f t="shared" si="3"/>
        <v>-37226230</v>
      </c>
      <c r="M41" s="58">
        <f t="shared" si="3"/>
        <v>-10309687</v>
      </c>
      <c r="N41" s="58">
        <f t="shared" si="3"/>
        <v>-99915922</v>
      </c>
      <c r="O41" s="58">
        <f t="shared" si="3"/>
        <v>-24555561</v>
      </c>
      <c r="P41" s="58">
        <f t="shared" si="3"/>
        <v>-59554886</v>
      </c>
      <c r="Q41" s="58">
        <f t="shared" si="3"/>
        <v>-8989426</v>
      </c>
      <c r="R41" s="58">
        <f t="shared" si="3"/>
        <v>-93099873</v>
      </c>
      <c r="S41" s="58">
        <f t="shared" si="3"/>
        <v>-28687013</v>
      </c>
      <c r="T41" s="58">
        <f t="shared" si="3"/>
        <v>-41008564</v>
      </c>
      <c r="U41" s="58">
        <f t="shared" si="3"/>
        <v>-152309573</v>
      </c>
      <c r="V41" s="58">
        <f t="shared" si="3"/>
        <v>-222005150</v>
      </c>
      <c r="W41" s="58">
        <f t="shared" si="3"/>
        <v>-694852165</v>
      </c>
      <c r="X41" s="58">
        <f t="shared" si="3"/>
        <v>-369176027</v>
      </c>
      <c r="Y41" s="58">
        <f t="shared" si="3"/>
        <v>-325676138</v>
      </c>
      <c r="Z41" s="59">
        <f>+IF(X41&lt;&gt;0,+(Y41/X41)*100,0)</f>
        <v>88.217033117375195</v>
      </c>
      <c r="AA41" s="56">
        <f>SUM(AA37:AA40)</f>
        <v>-369176027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-220733200</v>
      </c>
      <c r="D43" s="64">
        <f>+D41-D42</f>
        <v>0</v>
      </c>
      <c r="E43" s="65">
        <f t="shared" si="4"/>
        <v>-341748680</v>
      </c>
      <c r="F43" s="66">
        <f t="shared" si="4"/>
        <v>-369176027</v>
      </c>
      <c r="G43" s="66">
        <f t="shared" si="4"/>
        <v>-74997357</v>
      </c>
      <c r="H43" s="66">
        <f t="shared" si="4"/>
        <v>-269195340</v>
      </c>
      <c r="I43" s="66">
        <f t="shared" si="4"/>
        <v>64361477</v>
      </c>
      <c r="J43" s="66">
        <f t="shared" si="4"/>
        <v>-279831220</v>
      </c>
      <c r="K43" s="66">
        <f t="shared" si="4"/>
        <v>-52380005</v>
      </c>
      <c r="L43" s="66">
        <f t="shared" si="4"/>
        <v>-37226230</v>
      </c>
      <c r="M43" s="66">
        <f t="shared" si="4"/>
        <v>-10309687</v>
      </c>
      <c r="N43" s="66">
        <f t="shared" si="4"/>
        <v>-99915922</v>
      </c>
      <c r="O43" s="66">
        <f t="shared" si="4"/>
        <v>-24555561</v>
      </c>
      <c r="P43" s="66">
        <f t="shared" si="4"/>
        <v>-59554886</v>
      </c>
      <c r="Q43" s="66">
        <f t="shared" si="4"/>
        <v>-8989426</v>
      </c>
      <c r="R43" s="66">
        <f t="shared" si="4"/>
        <v>-93099873</v>
      </c>
      <c r="S43" s="66">
        <f t="shared" si="4"/>
        <v>-28687013</v>
      </c>
      <c r="T43" s="66">
        <f t="shared" si="4"/>
        <v>-41008564</v>
      </c>
      <c r="U43" s="66">
        <f t="shared" si="4"/>
        <v>-152309573</v>
      </c>
      <c r="V43" s="66">
        <f t="shared" si="4"/>
        <v>-222005150</v>
      </c>
      <c r="W43" s="66">
        <f t="shared" si="4"/>
        <v>-694852165</v>
      </c>
      <c r="X43" s="66">
        <f t="shared" si="4"/>
        <v>-369176027</v>
      </c>
      <c r="Y43" s="66">
        <f t="shared" si="4"/>
        <v>-325676138</v>
      </c>
      <c r="Z43" s="67">
        <f>+IF(X43&lt;&gt;0,+(Y43/X43)*100,0)</f>
        <v>88.217033117375195</v>
      </c>
      <c r="AA43" s="64">
        <f>+AA41-AA42</f>
        <v>-369176027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-220733200</v>
      </c>
      <c r="D45" s="56">
        <f>SUM(D43:D44)</f>
        <v>0</v>
      </c>
      <c r="E45" s="57">
        <f t="shared" si="5"/>
        <v>-341748680</v>
      </c>
      <c r="F45" s="58">
        <f t="shared" si="5"/>
        <v>-369176027</v>
      </c>
      <c r="G45" s="58">
        <f t="shared" si="5"/>
        <v>-74997357</v>
      </c>
      <c r="H45" s="58">
        <f t="shared" si="5"/>
        <v>-269195340</v>
      </c>
      <c r="I45" s="58">
        <f t="shared" si="5"/>
        <v>64361477</v>
      </c>
      <c r="J45" s="58">
        <f t="shared" si="5"/>
        <v>-279831220</v>
      </c>
      <c r="K45" s="58">
        <f t="shared" si="5"/>
        <v>-52380005</v>
      </c>
      <c r="L45" s="58">
        <f t="shared" si="5"/>
        <v>-37226230</v>
      </c>
      <c r="M45" s="58">
        <f t="shared" si="5"/>
        <v>-10309687</v>
      </c>
      <c r="N45" s="58">
        <f t="shared" si="5"/>
        <v>-99915922</v>
      </c>
      <c r="O45" s="58">
        <f t="shared" si="5"/>
        <v>-24555561</v>
      </c>
      <c r="P45" s="58">
        <f t="shared" si="5"/>
        <v>-59554886</v>
      </c>
      <c r="Q45" s="58">
        <f t="shared" si="5"/>
        <v>-8989426</v>
      </c>
      <c r="R45" s="58">
        <f t="shared" si="5"/>
        <v>-93099873</v>
      </c>
      <c r="S45" s="58">
        <f t="shared" si="5"/>
        <v>-28687013</v>
      </c>
      <c r="T45" s="58">
        <f t="shared" si="5"/>
        <v>-41008564</v>
      </c>
      <c r="U45" s="58">
        <f t="shared" si="5"/>
        <v>-152309573</v>
      </c>
      <c r="V45" s="58">
        <f t="shared" si="5"/>
        <v>-222005150</v>
      </c>
      <c r="W45" s="58">
        <f t="shared" si="5"/>
        <v>-694852165</v>
      </c>
      <c r="X45" s="58">
        <f t="shared" si="5"/>
        <v>-369176027</v>
      </c>
      <c r="Y45" s="58">
        <f t="shared" si="5"/>
        <v>-325676138</v>
      </c>
      <c r="Z45" s="59">
        <f>+IF(X45&lt;&gt;0,+(Y45/X45)*100,0)</f>
        <v>88.217033117375195</v>
      </c>
      <c r="AA45" s="56">
        <f>SUM(AA43:AA44)</f>
        <v>-369176027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-220733200</v>
      </c>
      <c r="D47" s="71">
        <f>SUM(D45:D46)</f>
        <v>0</v>
      </c>
      <c r="E47" s="72">
        <f t="shared" si="6"/>
        <v>-341748680</v>
      </c>
      <c r="F47" s="73">
        <f t="shared" si="6"/>
        <v>-369176027</v>
      </c>
      <c r="G47" s="73">
        <f t="shared" si="6"/>
        <v>-74997357</v>
      </c>
      <c r="H47" s="74">
        <f t="shared" si="6"/>
        <v>-269195340</v>
      </c>
      <c r="I47" s="74">
        <f t="shared" si="6"/>
        <v>64361477</v>
      </c>
      <c r="J47" s="74">
        <f t="shared" si="6"/>
        <v>-279831220</v>
      </c>
      <c r="K47" s="74">
        <f t="shared" si="6"/>
        <v>-52380005</v>
      </c>
      <c r="L47" s="74">
        <f t="shared" si="6"/>
        <v>-37226230</v>
      </c>
      <c r="M47" s="73">
        <f t="shared" si="6"/>
        <v>-10309687</v>
      </c>
      <c r="N47" s="73">
        <f t="shared" si="6"/>
        <v>-99915922</v>
      </c>
      <c r="O47" s="74">
        <f t="shared" si="6"/>
        <v>-24555561</v>
      </c>
      <c r="P47" s="74">
        <f t="shared" si="6"/>
        <v>-59554886</v>
      </c>
      <c r="Q47" s="74">
        <f t="shared" si="6"/>
        <v>-8989426</v>
      </c>
      <c r="R47" s="74">
        <f t="shared" si="6"/>
        <v>-93099873</v>
      </c>
      <c r="S47" s="74">
        <f t="shared" si="6"/>
        <v>-28687013</v>
      </c>
      <c r="T47" s="73">
        <f t="shared" si="6"/>
        <v>-41008564</v>
      </c>
      <c r="U47" s="73">
        <f t="shared" si="6"/>
        <v>-152309573</v>
      </c>
      <c r="V47" s="74">
        <f t="shared" si="6"/>
        <v>-222005150</v>
      </c>
      <c r="W47" s="74">
        <f t="shared" si="6"/>
        <v>-694852165</v>
      </c>
      <c r="X47" s="74">
        <f t="shared" si="6"/>
        <v>-369176027</v>
      </c>
      <c r="Y47" s="74">
        <f t="shared" si="6"/>
        <v>-325676138</v>
      </c>
      <c r="Z47" s="75">
        <f>+IF(X47&lt;&gt;0,+(Y47/X47)*100,0)</f>
        <v>88.217033117375195</v>
      </c>
      <c r="AA47" s="76">
        <f>SUM(AA45:AA46)</f>
        <v>-369176027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3966501053</v>
      </c>
      <c r="D6" s="6"/>
      <c r="E6" s="7">
        <v>4530242790</v>
      </c>
      <c r="F6" s="8">
        <v>4381476750</v>
      </c>
      <c r="G6" s="8">
        <v>320031</v>
      </c>
      <c r="H6" s="8">
        <v>217925681</v>
      </c>
      <c r="I6" s="8">
        <v>128029508</v>
      </c>
      <c r="J6" s="8">
        <v>346275220</v>
      </c>
      <c r="K6" s="8">
        <v>349968391</v>
      </c>
      <c r="L6" s="8">
        <v>339082276</v>
      </c>
      <c r="M6" s="8">
        <v>485409809</v>
      </c>
      <c r="N6" s="8">
        <v>1174460476</v>
      </c>
      <c r="O6" s="8">
        <v>239612393</v>
      </c>
      <c r="P6" s="8">
        <v>172990541</v>
      </c>
      <c r="Q6" s="8">
        <v>513876857</v>
      </c>
      <c r="R6" s="8">
        <v>926479791</v>
      </c>
      <c r="S6" s="8">
        <v>333873479</v>
      </c>
      <c r="T6" s="8">
        <v>359916204</v>
      </c>
      <c r="U6" s="8">
        <v>289582191</v>
      </c>
      <c r="V6" s="8">
        <v>983371874</v>
      </c>
      <c r="W6" s="8">
        <v>3430587361</v>
      </c>
      <c r="X6" s="8">
        <v>4381476750</v>
      </c>
      <c r="Y6" s="8">
        <v>-950889389</v>
      </c>
      <c r="Z6" s="2">
        <v>-21.702486245077075</v>
      </c>
      <c r="AA6" s="6">
        <v>4381476750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>
        <v>15763</v>
      </c>
      <c r="D11" s="6"/>
      <c r="E11" s="7">
        <v>30000</v>
      </c>
      <c r="F11" s="8">
        <v>30000</v>
      </c>
      <c r="G11" s="8"/>
      <c r="H11" s="8">
        <v>1314</v>
      </c>
      <c r="I11" s="8">
        <v>1314</v>
      </c>
      <c r="J11" s="8">
        <v>2628</v>
      </c>
      <c r="K11" s="8">
        <v>1314</v>
      </c>
      <c r="L11" s="8">
        <v>1314</v>
      </c>
      <c r="M11" s="8">
        <v>1314</v>
      </c>
      <c r="N11" s="8">
        <v>3942</v>
      </c>
      <c r="O11" s="8">
        <v>1314</v>
      </c>
      <c r="P11" s="8">
        <v>1314</v>
      </c>
      <c r="Q11" s="8">
        <v>1314</v>
      </c>
      <c r="R11" s="8">
        <v>3942</v>
      </c>
      <c r="S11" s="8">
        <v>1314</v>
      </c>
      <c r="T11" s="8">
        <v>1314</v>
      </c>
      <c r="U11" s="8">
        <v>1314</v>
      </c>
      <c r="V11" s="8">
        <v>3942</v>
      </c>
      <c r="W11" s="8">
        <v>14454</v>
      </c>
      <c r="X11" s="8">
        <v>30000</v>
      </c>
      <c r="Y11" s="8">
        <v>-15546</v>
      </c>
      <c r="Z11" s="2">
        <v>-51.82</v>
      </c>
      <c r="AA11" s="6">
        <v>30000</v>
      </c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-81844370</v>
      </c>
      <c r="D13" s="6"/>
      <c r="E13" s="7">
        <v>64259050</v>
      </c>
      <c r="F13" s="8">
        <v>64259050</v>
      </c>
      <c r="G13" s="8"/>
      <c r="H13" s="8">
        <v>3511864</v>
      </c>
      <c r="I13" s="8">
        <v>4020831</v>
      </c>
      <c r="J13" s="8">
        <v>7532695</v>
      </c>
      <c r="K13" s="8">
        <v>3129751</v>
      </c>
      <c r="L13" s="8">
        <v>2181259</v>
      </c>
      <c r="M13" s="8">
        <v>2010606</v>
      </c>
      <c r="N13" s="8">
        <v>7321616</v>
      </c>
      <c r="O13" s="8">
        <v>3957338</v>
      </c>
      <c r="P13" s="8">
        <v>3357199</v>
      </c>
      <c r="Q13" s="8">
        <v>3060736</v>
      </c>
      <c r="R13" s="8">
        <v>10375273</v>
      </c>
      <c r="S13" s="8">
        <v>3576895</v>
      </c>
      <c r="T13" s="8">
        <v>2885803</v>
      </c>
      <c r="U13" s="8">
        <v>2807120</v>
      </c>
      <c r="V13" s="8">
        <v>9269818</v>
      </c>
      <c r="W13" s="8">
        <v>34499402</v>
      </c>
      <c r="X13" s="8">
        <v>64259050</v>
      </c>
      <c r="Y13" s="8">
        <v>-29759648</v>
      </c>
      <c r="Z13" s="2">
        <v>-46.311994964133454</v>
      </c>
      <c r="AA13" s="6">
        <v>64259050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3973962</v>
      </c>
      <c r="D15" s="6"/>
      <c r="E15" s="7">
        <v>4416110</v>
      </c>
      <c r="F15" s="8">
        <v>3335410</v>
      </c>
      <c r="G15" s="8"/>
      <c r="H15" s="8">
        <v>242200</v>
      </c>
      <c r="I15" s="8">
        <v>187653</v>
      </c>
      <c r="J15" s="8">
        <v>429853</v>
      </c>
      <c r="K15" s="8">
        <v>448552</v>
      </c>
      <c r="L15" s="8">
        <v>254768</v>
      </c>
      <c r="M15" s="8">
        <v>137179</v>
      </c>
      <c r="N15" s="8">
        <v>840499</v>
      </c>
      <c r="O15" s="8">
        <v>247434</v>
      </c>
      <c r="P15" s="8">
        <v>277228</v>
      </c>
      <c r="Q15" s="8">
        <v>156319</v>
      </c>
      <c r="R15" s="8">
        <v>680981</v>
      </c>
      <c r="S15" s="8">
        <v>212675</v>
      </c>
      <c r="T15" s="8">
        <v>105708</v>
      </c>
      <c r="U15" s="8">
        <v>237706</v>
      </c>
      <c r="V15" s="8">
        <v>556089</v>
      </c>
      <c r="W15" s="8">
        <v>2507422</v>
      </c>
      <c r="X15" s="8">
        <v>3335410</v>
      </c>
      <c r="Y15" s="8">
        <v>-827988</v>
      </c>
      <c r="Z15" s="2">
        <v>-24.824174539262039</v>
      </c>
      <c r="AA15" s="6">
        <v>3335410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71453251</v>
      </c>
      <c r="D18" s="6"/>
      <c r="E18" s="7">
        <v>66360480</v>
      </c>
      <c r="F18" s="8">
        <v>66360480</v>
      </c>
      <c r="G18" s="8"/>
      <c r="H18" s="8">
        <v>1304649</v>
      </c>
      <c r="I18" s="8">
        <v>23938898</v>
      </c>
      <c r="J18" s="8">
        <v>25243547</v>
      </c>
      <c r="K18" s="8">
        <v>738861</v>
      </c>
      <c r="L18" s="8">
        <v>831388</v>
      </c>
      <c r="M18" s="8">
        <v>666178</v>
      </c>
      <c r="N18" s="8">
        <v>2236427</v>
      </c>
      <c r="O18" s="8">
        <v>658345</v>
      </c>
      <c r="P18" s="8">
        <v>632875</v>
      </c>
      <c r="Q18" s="8">
        <v>19285182</v>
      </c>
      <c r="R18" s="8">
        <v>20576402</v>
      </c>
      <c r="S18" s="8">
        <v>1610309</v>
      </c>
      <c r="T18" s="8">
        <v>1151244</v>
      </c>
      <c r="U18" s="8">
        <v>15858269</v>
      </c>
      <c r="V18" s="8">
        <v>18619822</v>
      </c>
      <c r="W18" s="8">
        <v>66676198</v>
      </c>
      <c r="X18" s="8">
        <v>66360480</v>
      </c>
      <c r="Y18" s="8">
        <v>315718</v>
      </c>
      <c r="Z18" s="2">
        <v>0.47576208008139781</v>
      </c>
      <c r="AA18" s="6">
        <v>66360480</v>
      </c>
    </row>
    <row r="19" spans="1:27" ht="13.5" x14ac:dyDescent="0.25">
      <c r="A19" s="23" t="s">
        <v>46</v>
      </c>
      <c r="B19" s="29" t="s">
        <v>32</v>
      </c>
      <c r="C19" s="6">
        <v>263023</v>
      </c>
      <c r="D19" s="6"/>
      <c r="E19" s="7">
        <v>1126090</v>
      </c>
      <c r="F19" s="26">
        <v>426090</v>
      </c>
      <c r="G19" s="26">
        <v>1957</v>
      </c>
      <c r="H19" s="26">
        <v>-500190</v>
      </c>
      <c r="I19" s="26">
        <v>2566686</v>
      </c>
      <c r="J19" s="26">
        <v>2068453</v>
      </c>
      <c r="K19" s="26">
        <v>-2017</v>
      </c>
      <c r="L19" s="26">
        <v>31696</v>
      </c>
      <c r="M19" s="26">
        <v>81748</v>
      </c>
      <c r="N19" s="26">
        <v>111427</v>
      </c>
      <c r="O19" s="26">
        <v>17555</v>
      </c>
      <c r="P19" s="26">
        <v>1887</v>
      </c>
      <c r="Q19" s="26">
        <v>14490</v>
      </c>
      <c r="R19" s="26">
        <v>33932</v>
      </c>
      <c r="S19" s="26">
        <v>-320401</v>
      </c>
      <c r="T19" s="26">
        <v>-292295</v>
      </c>
      <c r="U19" s="26">
        <v>2435115</v>
      </c>
      <c r="V19" s="26">
        <v>1822419</v>
      </c>
      <c r="W19" s="26">
        <v>4036231</v>
      </c>
      <c r="X19" s="26">
        <v>426090</v>
      </c>
      <c r="Y19" s="26">
        <v>3610141</v>
      </c>
      <c r="Z19" s="27">
        <v>847.27193785350516</v>
      </c>
      <c r="AA19" s="28">
        <v>426090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3960362682</v>
      </c>
      <c r="D21" s="33">
        <f t="shared" si="0"/>
        <v>0</v>
      </c>
      <c r="E21" s="34">
        <f t="shared" si="0"/>
        <v>4666434520</v>
      </c>
      <c r="F21" s="35">
        <f t="shared" si="0"/>
        <v>4515887780</v>
      </c>
      <c r="G21" s="35">
        <f t="shared" si="0"/>
        <v>321988</v>
      </c>
      <c r="H21" s="35">
        <f t="shared" si="0"/>
        <v>222485518</v>
      </c>
      <c r="I21" s="35">
        <f t="shared" si="0"/>
        <v>158744890</v>
      </c>
      <c r="J21" s="35">
        <f t="shared" si="0"/>
        <v>381552396</v>
      </c>
      <c r="K21" s="35">
        <f t="shared" si="0"/>
        <v>354284852</v>
      </c>
      <c r="L21" s="35">
        <f t="shared" si="0"/>
        <v>342382701</v>
      </c>
      <c r="M21" s="35">
        <f t="shared" si="0"/>
        <v>488306834</v>
      </c>
      <c r="N21" s="35">
        <f t="shared" si="0"/>
        <v>1184974387</v>
      </c>
      <c r="O21" s="35">
        <f t="shared" si="0"/>
        <v>244494379</v>
      </c>
      <c r="P21" s="35">
        <f t="shared" si="0"/>
        <v>177261044</v>
      </c>
      <c r="Q21" s="35">
        <f t="shared" si="0"/>
        <v>536394898</v>
      </c>
      <c r="R21" s="35">
        <f t="shared" si="0"/>
        <v>958150321</v>
      </c>
      <c r="S21" s="35">
        <f t="shared" si="0"/>
        <v>338954271</v>
      </c>
      <c r="T21" s="35">
        <f t="shared" si="0"/>
        <v>363767978</v>
      </c>
      <c r="U21" s="35">
        <f t="shared" si="0"/>
        <v>310921715</v>
      </c>
      <c r="V21" s="35">
        <f t="shared" si="0"/>
        <v>1013643964</v>
      </c>
      <c r="W21" s="35">
        <f t="shared" si="0"/>
        <v>3538321068</v>
      </c>
      <c r="X21" s="35">
        <f t="shared" si="0"/>
        <v>4515887780</v>
      </c>
      <c r="Y21" s="35">
        <f t="shared" si="0"/>
        <v>-977566712</v>
      </c>
      <c r="Z21" s="36">
        <f>+IF(X21&lt;&gt;0,+(Y21/X21)*100,0)</f>
        <v>-21.647276452029107</v>
      </c>
      <c r="AA21" s="33">
        <f>SUM(AA5:AA20)</f>
        <v>4515887780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423311143</v>
      </c>
      <c r="D24" s="6"/>
      <c r="E24" s="7">
        <v>412099550</v>
      </c>
      <c r="F24" s="8">
        <v>419908300</v>
      </c>
      <c r="G24" s="8"/>
      <c r="H24" s="8">
        <v>22986266</v>
      </c>
      <c r="I24" s="8">
        <v>28862157</v>
      </c>
      <c r="J24" s="8">
        <v>51848423</v>
      </c>
      <c r="K24" s="8">
        <v>41468092</v>
      </c>
      <c r="L24" s="8">
        <v>34176900</v>
      </c>
      <c r="M24" s="8">
        <v>33589418</v>
      </c>
      <c r="N24" s="8">
        <v>109234410</v>
      </c>
      <c r="O24" s="8">
        <v>30256183</v>
      </c>
      <c r="P24" s="8">
        <v>31055064</v>
      </c>
      <c r="Q24" s="8">
        <v>29807551</v>
      </c>
      <c r="R24" s="8">
        <v>91118798</v>
      </c>
      <c r="S24" s="8">
        <v>32158036</v>
      </c>
      <c r="T24" s="8">
        <v>31888374</v>
      </c>
      <c r="U24" s="8">
        <v>30882506</v>
      </c>
      <c r="V24" s="8">
        <v>94928916</v>
      </c>
      <c r="W24" s="8">
        <v>347130547</v>
      </c>
      <c r="X24" s="8">
        <v>419908300</v>
      </c>
      <c r="Y24" s="8">
        <v>-72777753</v>
      </c>
      <c r="Z24" s="2">
        <v>-17.331820542723257</v>
      </c>
      <c r="AA24" s="6">
        <v>419908300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74648722</v>
      </c>
      <c r="D26" s="6"/>
      <c r="E26" s="7">
        <v>351948930</v>
      </c>
      <c r="F26" s="8">
        <v>134814130</v>
      </c>
      <c r="G26" s="8"/>
      <c r="H26" s="8">
        <v>233470</v>
      </c>
      <c r="I26" s="8">
        <v>613391</v>
      </c>
      <c r="J26" s="8">
        <v>846861</v>
      </c>
      <c r="K26" s="8">
        <v>233515</v>
      </c>
      <c r="L26" s="8">
        <v>819763</v>
      </c>
      <c r="M26" s="8">
        <v>695111</v>
      </c>
      <c r="N26" s="8">
        <v>1748389</v>
      </c>
      <c r="O26" s="8">
        <v>544838</v>
      </c>
      <c r="P26" s="8">
        <v>684195</v>
      </c>
      <c r="Q26" s="8">
        <v>620496</v>
      </c>
      <c r="R26" s="8">
        <v>1849529</v>
      </c>
      <c r="S26" s="8">
        <v>596534</v>
      </c>
      <c r="T26" s="8">
        <v>1354213</v>
      </c>
      <c r="U26" s="8">
        <v>479783</v>
      </c>
      <c r="V26" s="8">
        <v>2430530</v>
      </c>
      <c r="W26" s="8">
        <v>6875309</v>
      </c>
      <c r="X26" s="8">
        <v>134814130</v>
      </c>
      <c r="Y26" s="8">
        <v>-127938821</v>
      </c>
      <c r="Z26" s="2">
        <v>-94.900156979094106</v>
      </c>
      <c r="AA26" s="6">
        <v>134814130</v>
      </c>
    </row>
    <row r="27" spans="1:27" ht="13.5" x14ac:dyDescent="0.25">
      <c r="A27" s="25" t="s">
        <v>53</v>
      </c>
      <c r="B27" s="24" t="s">
        <v>32</v>
      </c>
      <c r="C27" s="6">
        <v>131502119</v>
      </c>
      <c r="D27" s="6"/>
      <c r="E27" s="7">
        <v>146322140</v>
      </c>
      <c r="F27" s="8">
        <v>146322140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146322140</v>
      </c>
      <c r="Y27" s="8">
        <v>-146322140</v>
      </c>
      <c r="Z27" s="2">
        <v>-100</v>
      </c>
      <c r="AA27" s="6">
        <v>146322140</v>
      </c>
    </row>
    <row r="28" spans="1:27" ht="13.5" x14ac:dyDescent="0.25">
      <c r="A28" s="25" t="s">
        <v>54</v>
      </c>
      <c r="B28" s="24" t="s">
        <v>32</v>
      </c>
      <c r="C28" s="6">
        <v>33783625</v>
      </c>
      <c r="D28" s="6"/>
      <c r="E28" s="7">
        <v>33463110</v>
      </c>
      <c r="F28" s="8">
        <v>33463110</v>
      </c>
      <c r="G28" s="8"/>
      <c r="H28" s="8">
        <v>-11503047</v>
      </c>
      <c r="I28" s="8">
        <v>4625131</v>
      </c>
      <c r="J28" s="8">
        <v>-6877916</v>
      </c>
      <c r="K28" s="8">
        <v>103152</v>
      </c>
      <c r="L28" s="8">
        <v>5299550</v>
      </c>
      <c r="M28" s="8">
        <v>119218</v>
      </c>
      <c r="N28" s="8">
        <v>5521920</v>
      </c>
      <c r="O28" s="8">
        <v>5602685</v>
      </c>
      <c r="P28" s="8">
        <v>138210</v>
      </c>
      <c r="Q28" s="8">
        <v>4511517</v>
      </c>
      <c r="R28" s="8">
        <v>10252412</v>
      </c>
      <c r="S28" s="8">
        <v>101616</v>
      </c>
      <c r="T28" s="8">
        <v>5082662</v>
      </c>
      <c r="U28" s="8">
        <v>137956</v>
      </c>
      <c r="V28" s="8">
        <v>5322234</v>
      </c>
      <c r="W28" s="8">
        <v>14218650</v>
      </c>
      <c r="X28" s="8">
        <v>33463110</v>
      </c>
      <c r="Y28" s="8">
        <v>-19244460</v>
      </c>
      <c r="Z28" s="2">
        <v>-57.509478347947926</v>
      </c>
      <c r="AA28" s="6">
        <v>33463110</v>
      </c>
    </row>
    <row r="29" spans="1:27" ht="13.5" x14ac:dyDescent="0.25">
      <c r="A29" s="25" t="s">
        <v>55</v>
      </c>
      <c r="B29" s="24" t="s">
        <v>32</v>
      </c>
      <c r="C29" s="6">
        <v>3693906127</v>
      </c>
      <c r="D29" s="6"/>
      <c r="E29" s="7">
        <v>4289195330</v>
      </c>
      <c r="F29" s="8">
        <v>4332300520</v>
      </c>
      <c r="G29" s="8"/>
      <c r="H29" s="8">
        <v>642015636</v>
      </c>
      <c r="I29" s="8">
        <v>-224519268</v>
      </c>
      <c r="J29" s="8">
        <v>417496368</v>
      </c>
      <c r="K29" s="8">
        <v>305788792</v>
      </c>
      <c r="L29" s="8">
        <v>298084513</v>
      </c>
      <c r="M29" s="8">
        <v>274506642</v>
      </c>
      <c r="N29" s="8">
        <v>878379947</v>
      </c>
      <c r="O29" s="8">
        <v>307411689</v>
      </c>
      <c r="P29" s="8">
        <v>298857956</v>
      </c>
      <c r="Q29" s="8">
        <v>624309633</v>
      </c>
      <c r="R29" s="8">
        <v>1230579278</v>
      </c>
      <c r="S29" s="8">
        <v>316057443</v>
      </c>
      <c r="T29" s="8">
        <v>320695012</v>
      </c>
      <c r="U29" s="8">
        <v>183735343</v>
      </c>
      <c r="V29" s="8">
        <v>820487798</v>
      </c>
      <c r="W29" s="8">
        <v>3346943391</v>
      </c>
      <c r="X29" s="8">
        <v>4332300520</v>
      </c>
      <c r="Y29" s="8">
        <v>-985357129</v>
      </c>
      <c r="Z29" s="2">
        <v>-22.744431612052619</v>
      </c>
      <c r="AA29" s="6">
        <v>4332300520</v>
      </c>
    </row>
    <row r="30" spans="1:27" ht="13.5" x14ac:dyDescent="0.25">
      <c r="A30" s="25" t="s">
        <v>56</v>
      </c>
      <c r="B30" s="24" t="s">
        <v>32</v>
      </c>
      <c r="C30" s="6">
        <v>40029523</v>
      </c>
      <c r="D30" s="6"/>
      <c r="E30" s="7">
        <v>46620660</v>
      </c>
      <c r="F30" s="8">
        <v>48240660</v>
      </c>
      <c r="G30" s="8"/>
      <c r="H30" s="8">
        <v>3220373</v>
      </c>
      <c r="I30" s="8">
        <v>4961978</v>
      </c>
      <c r="J30" s="8">
        <v>8182351</v>
      </c>
      <c r="K30" s="8">
        <v>3667262</v>
      </c>
      <c r="L30" s="8">
        <v>3377819</v>
      </c>
      <c r="M30" s="8">
        <v>2750968</v>
      </c>
      <c r="N30" s="8">
        <v>9796049</v>
      </c>
      <c r="O30" s="8">
        <v>6044798</v>
      </c>
      <c r="P30" s="8">
        <v>3273549</v>
      </c>
      <c r="Q30" s="8">
        <v>2680805</v>
      </c>
      <c r="R30" s="8">
        <v>11999152</v>
      </c>
      <c r="S30" s="8">
        <v>2889567</v>
      </c>
      <c r="T30" s="8">
        <v>3725150</v>
      </c>
      <c r="U30" s="8">
        <v>4379829</v>
      </c>
      <c r="V30" s="8">
        <v>10994546</v>
      </c>
      <c r="W30" s="8">
        <v>40972098</v>
      </c>
      <c r="X30" s="8">
        <v>48240660</v>
      </c>
      <c r="Y30" s="8">
        <v>-7268562</v>
      </c>
      <c r="Z30" s="2">
        <v>-15.067293855432325</v>
      </c>
      <c r="AA30" s="6">
        <v>48240660</v>
      </c>
    </row>
    <row r="31" spans="1:27" ht="13.5" x14ac:dyDescent="0.25">
      <c r="A31" s="25" t="s">
        <v>57</v>
      </c>
      <c r="B31" s="24" t="s">
        <v>32</v>
      </c>
      <c r="C31" s="6">
        <v>57127647</v>
      </c>
      <c r="D31" s="6"/>
      <c r="E31" s="7">
        <v>88573380</v>
      </c>
      <c r="F31" s="8">
        <v>80443380</v>
      </c>
      <c r="G31" s="8"/>
      <c r="H31" s="8">
        <v>3715487</v>
      </c>
      <c r="I31" s="8">
        <v>13079120</v>
      </c>
      <c r="J31" s="8">
        <v>16794607</v>
      </c>
      <c r="K31" s="8">
        <v>3693367</v>
      </c>
      <c r="L31" s="8">
        <v>5946919</v>
      </c>
      <c r="M31" s="8">
        <v>6073148</v>
      </c>
      <c r="N31" s="8">
        <v>15713434</v>
      </c>
      <c r="O31" s="8">
        <v>5467733</v>
      </c>
      <c r="P31" s="8">
        <v>4425339</v>
      </c>
      <c r="Q31" s="8">
        <v>2850356</v>
      </c>
      <c r="R31" s="8">
        <v>12743428</v>
      </c>
      <c r="S31" s="8">
        <v>5156566</v>
      </c>
      <c r="T31" s="8">
        <v>8653436</v>
      </c>
      <c r="U31" s="8">
        <v>6930922</v>
      </c>
      <c r="V31" s="8">
        <v>20740924</v>
      </c>
      <c r="W31" s="8">
        <v>65992393</v>
      </c>
      <c r="X31" s="8">
        <v>80443380</v>
      </c>
      <c r="Y31" s="8">
        <v>-14450987</v>
      </c>
      <c r="Z31" s="2">
        <v>-17.964171818737601</v>
      </c>
      <c r="AA31" s="6">
        <v>80443380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27711627</v>
      </c>
      <c r="D33" s="6"/>
      <c r="E33" s="7">
        <v>38031240</v>
      </c>
      <c r="F33" s="8">
        <v>37387250</v>
      </c>
      <c r="G33" s="8"/>
      <c r="H33" s="8">
        <v>2428108</v>
      </c>
      <c r="I33" s="8">
        <v>3338193</v>
      </c>
      <c r="J33" s="8">
        <v>5766301</v>
      </c>
      <c r="K33" s="8">
        <v>3344849</v>
      </c>
      <c r="L33" s="8">
        <v>4105483</v>
      </c>
      <c r="M33" s="8">
        <v>1310524</v>
      </c>
      <c r="N33" s="8">
        <v>8760856</v>
      </c>
      <c r="O33" s="8">
        <v>1167064</v>
      </c>
      <c r="P33" s="8">
        <v>2639453</v>
      </c>
      <c r="Q33" s="8">
        <v>-255468</v>
      </c>
      <c r="R33" s="8">
        <v>3551049</v>
      </c>
      <c r="S33" s="8">
        <v>2595431</v>
      </c>
      <c r="T33" s="8">
        <v>3099300</v>
      </c>
      <c r="U33" s="8">
        <v>1629708</v>
      </c>
      <c r="V33" s="8">
        <v>7324439</v>
      </c>
      <c r="W33" s="8">
        <v>25402645</v>
      </c>
      <c r="X33" s="8">
        <v>37387250</v>
      </c>
      <c r="Y33" s="8">
        <v>-11984605</v>
      </c>
      <c r="Z33" s="2">
        <v>-32.055326347885973</v>
      </c>
      <c r="AA33" s="6">
        <v>37387250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4482020533</v>
      </c>
      <c r="D35" s="33">
        <f>SUM(D24:D34)</f>
        <v>0</v>
      </c>
      <c r="E35" s="34">
        <f t="shared" si="1"/>
        <v>5406254340</v>
      </c>
      <c r="F35" s="35">
        <f t="shared" si="1"/>
        <v>5232879490</v>
      </c>
      <c r="G35" s="35">
        <f t="shared" si="1"/>
        <v>0</v>
      </c>
      <c r="H35" s="35">
        <f t="shared" si="1"/>
        <v>663096293</v>
      </c>
      <c r="I35" s="35">
        <f t="shared" si="1"/>
        <v>-169039298</v>
      </c>
      <c r="J35" s="35">
        <f t="shared" si="1"/>
        <v>494056995</v>
      </c>
      <c r="K35" s="35">
        <f t="shared" si="1"/>
        <v>358299029</v>
      </c>
      <c r="L35" s="35">
        <f t="shared" si="1"/>
        <v>351810947</v>
      </c>
      <c r="M35" s="35">
        <f t="shared" si="1"/>
        <v>319045029</v>
      </c>
      <c r="N35" s="35">
        <f t="shared" si="1"/>
        <v>1029155005</v>
      </c>
      <c r="O35" s="35">
        <f t="shared" si="1"/>
        <v>356494990</v>
      </c>
      <c r="P35" s="35">
        <f t="shared" si="1"/>
        <v>341073766</v>
      </c>
      <c r="Q35" s="35">
        <f t="shared" si="1"/>
        <v>664524890</v>
      </c>
      <c r="R35" s="35">
        <f t="shared" si="1"/>
        <v>1362093646</v>
      </c>
      <c r="S35" s="35">
        <f t="shared" si="1"/>
        <v>359555193</v>
      </c>
      <c r="T35" s="35">
        <f t="shared" si="1"/>
        <v>374498147</v>
      </c>
      <c r="U35" s="35">
        <f t="shared" si="1"/>
        <v>228176047</v>
      </c>
      <c r="V35" s="35">
        <f t="shared" si="1"/>
        <v>962229387</v>
      </c>
      <c r="W35" s="35">
        <f t="shared" si="1"/>
        <v>3847535033</v>
      </c>
      <c r="X35" s="35">
        <f t="shared" si="1"/>
        <v>5232879490</v>
      </c>
      <c r="Y35" s="35">
        <f t="shared" si="1"/>
        <v>-1385344457</v>
      </c>
      <c r="Z35" s="36">
        <f>+IF(X35&lt;&gt;0,+(Y35/X35)*100,0)</f>
        <v>-26.473845989524214</v>
      </c>
      <c r="AA35" s="33">
        <f>SUM(AA24:AA34)</f>
        <v>5232879490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-521657851</v>
      </c>
      <c r="D37" s="46">
        <f>+D21-D35</f>
        <v>0</v>
      </c>
      <c r="E37" s="47">
        <f t="shared" si="2"/>
        <v>-739819820</v>
      </c>
      <c r="F37" s="48">
        <f t="shared" si="2"/>
        <v>-716991710</v>
      </c>
      <c r="G37" s="48">
        <f t="shared" si="2"/>
        <v>321988</v>
      </c>
      <c r="H37" s="48">
        <f t="shared" si="2"/>
        <v>-440610775</v>
      </c>
      <c r="I37" s="48">
        <f t="shared" si="2"/>
        <v>327784188</v>
      </c>
      <c r="J37" s="48">
        <f t="shared" si="2"/>
        <v>-112504599</v>
      </c>
      <c r="K37" s="48">
        <f t="shared" si="2"/>
        <v>-4014177</v>
      </c>
      <c r="L37" s="48">
        <f t="shared" si="2"/>
        <v>-9428246</v>
      </c>
      <c r="M37" s="48">
        <f t="shared" si="2"/>
        <v>169261805</v>
      </c>
      <c r="N37" s="48">
        <f t="shared" si="2"/>
        <v>155819382</v>
      </c>
      <c r="O37" s="48">
        <f t="shared" si="2"/>
        <v>-112000611</v>
      </c>
      <c r="P37" s="48">
        <f t="shared" si="2"/>
        <v>-163812722</v>
      </c>
      <c r="Q37" s="48">
        <f t="shared" si="2"/>
        <v>-128129992</v>
      </c>
      <c r="R37" s="48">
        <f t="shared" si="2"/>
        <v>-403943325</v>
      </c>
      <c r="S37" s="48">
        <f t="shared" si="2"/>
        <v>-20600922</v>
      </c>
      <c r="T37" s="48">
        <f t="shared" si="2"/>
        <v>-10730169</v>
      </c>
      <c r="U37" s="48">
        <f t="shared" si="2"/>
        <v>82745668</v>
      </c>
      <c r="V37" s="48">
        <f t="shared" si="2"/>
        <v>51414577</v>
      </c>
      <c r="W37" s="48">
        <f t="shared" si="2"/>
        <v>-309213965</v>
      </c>
      <c r="X37" s="48">
        <f>IF(F21=F35,0,X21-X35)</f>
        <v>-716991710</v>
      </c>
      <c r="Y37" s="48">
        <f t="shared" si="2"/>
        <v>407777745</v>
      </c>
      <c r="Z37" s="49">
        <f>+IF(X37&lt;&gt;0,+(Y37/X37)*100,0)</f>
        <v>-56.873425356619535</v>
      </c>
      <c r="AA37" s="46">
        <f>+AA21-AA35</f>
        <v>-716991710</v>
      </c>
    </row>
    <row r="38" spans="1:27" ht="23.1" customHeight="1" x14ac:dyDescent="0.25">
      <c r="A38" s="50" t="s">
        <v>62</v>
      </c>
      <c r="B38" s="29" t="s">
        <v>32</v>
      </c>
      <c r="C38" s="6">
        <v>75752016</v>
      </c>
      <c r="D38" s="6"/>
      <c r="E38" s="7">
        <v>71557880</v>
      </c>
      <c r="F38" s="8">
        <v>71557880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71557880</v>
      </c>
      <c r="Y38" s="8">
        <v>-71557880</v>
      </c>
      <c r="Z38" s="2">
        <v>-100</v>
      </c>
      <c r="AA38" s="6">
        <v>71557880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>
        <v>40000000</v>
      </c>
      <c r="F39" s="26">
        <v>40000000</v>
      </c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>
        <v>40000000</v>
      </c>
      <c r="Y39" s="26">
        <v>-40000000</v>
      </c>
      <c r="Z39" s="27">
        <v>-100</v>
      </c>
      <c r="AA39" s="28">
        <v>40000000</v>
      </c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-445905835</v>
      </c>
      <c r="D41" s="56">
        <f>SUM(D37:D40)</f>
        <v>0</v>
      </c>
      <c r="E41" s="57">
        <f t="shared" si="3"/>
        <v>-628261940</v>
      </c>
      <c r="F41" s="58">
        <f t="shared" si="3"/>
        <v>-605433830</v>
      </c>
      <c r="G41" s="58">
        <f t="shared" si="3"/>
        <v>321988</v>
      </c>
      <c r="H41" s="58">
        <f t="shared" si="3"/>
        <v>-440610775</v>
      </c>
      <c r="I41" s="58">
        <f t="shared" si="3"/>
        <v>327784188</v>
      </c>
      <c r="J41" s="58">
        <f t="shared" si="3"/>
        <v>-112504599</v>
      </c>
      <c r="K41" s="58">
        <f t="shared" si="3"/>
        <v>-4014177</v>
      </c>
      <c r="L41" s="58">
        <f t="shared" si="3"/>
        <v>-9428246</v>
      </c>
      <c r="M41" s="58">
        <f t="shared" si="3"/>
        <v>169261805</v>
      </c>
      <c r="N41" s="58">
        <f t="shared" si="3"/>
        <v>155819382</v>
      </c>
      <c r="O41" s="58">
        <f t="shared" si="3"/>
        <v>-112000611</v>
      </c>
      <c r="P41" s="58">
        <f t="shared" si="3"/>
        <v>-163812722</v>
      </c>
      <c r="Q41" s="58">
        <f t="shared" si="3"/>
        <v>-128129992</v>
      </c>
      <c r="R41" s="58">
        <f t="shared" si="3"/>
        <v>-403943325</v>
      </c>
      <c r="S41" s="58">
        <f t="shared" si="3"/>
        <v>-20600922</v>
      </c>
      <c r="T41" s="58">
        <f t="shared" si="3"/>
        <v>-10730169</v>
      </c>
      <c r="U41" s="58">
        <f t="shared" si="3"/>
        <v>82745668</v>
      </c>
      <c r="V41" s="58">
        <f t="shared" si="3"/>
        <v>51414577</v>
      </c>
      <c r="W41" s="58">
        <f t="shared" si="3"/>
        <v>-309213965</v>
      </c>
      <c r="X41" s="58">
        <f t="shared" si="3"/>
        <v>-605433830</v>
      </c>
      <c r="Y41" s="58">
        <f t="shared" si="3"/>
        <v>296219865</v>
      </c>
      <c r="Z41" s="59">
        <f>+IF(X41&lt;&gt;0,+(Y41/X41)*100,0)</f>
        <v>-48.926876947064549</v>
      </c>
      <c r="AA41" s="56">
        <f>SUM(AA37:AA40)</f>
        <v>-605433830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-445905835</v>
      </c>
      <c r="D43" s="64">
        <f>+D41-D42</f>
        <v>0</v>
      </c>
      <c r="E43" s="65">
        <f t="shared" si="4"/>
        <v>-628261940</v>
      </c>
      <c r="F43" s="66">
        <f t="shared" si="4"/>
        <v>-605433830</v>
      </c>
      <c r="G43" s="66">
        <f t="shared" si="4"/>
        <v>321988</v>
      </c>
      <c r="H43" s="66">
        <f t="shared" si="4"/>
        <v>-440610775</v>
      </c>
      <c r="I43" s="66">
        <f t="shared" si="4"/>
        <v>327784188</v>
      </c>
      <c r="J43" s="66">
        <f t="shared" si="4"/>
        <v>-112504599</v>
      </c>
      <c r="K43" s="66">
        <f t="shared" si="4"/>
        <v>-4014177</v>
      </c>
      <c r="L43" s="66">
        <f t="shared" si="4"/>
        <v>-9428246</v>
      </c>
      <c r="M43" s="66">
        <f t="shared" si="4"/>
        <v>169261805</v>
      </c>
      <c r="N43" s="66">
        <f t="shared" si="4"/>
        <v>155819382</v>
      </c>
      <c r="O43" s="66">
        <f t="shared" si="4"/>
        <v>-112000611</v>
      </c>
      <c r="P43" s="66">
        <f t="shared" si="4"/>
        <v>-163812722</v>
      </c>
      <c r="Q43" s="66">
        <f t="shared" si="4"/>
        <v>-128129992</v>
      </c>
      <c r="R43" s="66">
        <f t="shared" si="4"/>
        <v>-403943325</v>
      </c>
      <c r="S43" s="66">
        <f t="shared" si="4"/>
        <v>-20600922</v>
      </c>
      <c r="T43" s="66">
        <f t="shared" si="4"/>
        <v>-10730169</v>
      </c>
      <c r="U43" s="66">
        <f t="shared" si="4"/>
        <v>82745668</v>
      </c>
      <c r="V43" s="66">
        <f t="shared" si="4"/>
        <v>51414577</v>
      </c>
      <c r="W43" s="66">
        <f t="shared" si="4"/>
        <v>-309213965</v>
      </c>
      <c r="X43" s="66">
        <f t="shared" si="4"/>
        <v>-605433830</v>
      </c>
      <c r="Y43" s="66">
        <f t="shared" si="4"/>
        <v>296219865</v>
      </c>
      <c r="Z43" s="67">
        <f>+IF(X43&lt;&gt;0,+(Y43/X43)*100,0)</f>
        <v>-48.926876947064549</v>
      </c>
      <c r="AA43" s="64">
        <f>+AA41-AA42</f>
        <v>-605433830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-445905835</v>
      </c>
      <c r="D45" s="56">
        <f>SUM(D43:D44)</f>
        <v>0</v>
      </c>
      <c r="E45" s="57">
        <f t="shared" si="5"/>
        <v>-628261940</v>
      </c>
      <c r="F45" s="58">
        <f t="shared" si="5"/>
        <v>-605433830</v>
      </c>
      <c r="G45" s="58">
        <f t="shared" si="5"/>
        <v>321988</v>
      </c>
      <c r="H45" s="58">
        <f t="shared" si="5"/>
        <v>-440610775</v>
      </c>
      <c r="I45" s="58">
        <f t="shared" si="5"/>
        <v>327784188</v>
      </c>
      <c r="J45" s="58">
        <f t="shared" si="5"/>
        <v>-112504599</v>
      </c>
      <c r="K45" s="58">
        <f t="shared" si="5"/>
        <v>-4014177</v>
      </c>
      <c r="L45" s="58">
        <f t="shared" si="5"/>
        <v>-9428246</v>
      </c>
      <c r="M45" s="58">
        <f t="shared" si="5"/>
        <v>169261805</v>
      </c>
      <c r="N45" s="58">
        <f t="shared" si="5"/>
        <v>155819382</v>
      </c>
      <c r="O45" s="58">
        <f t="shared" si="5"/>
        <v>-112000611</v>
      </c>
      <c r="P45" s="58">
        <f t="shared" si="5"/>
        <v>-163812722</v>
      </c>
      <c r="Q45" s="58">
        <f t="shared" si="5"/>
        <v>-128129992</v>
      </c>
      <c r="R45" s="58">
        <f t="shared" si="5"/>
        <v>-403943325</v>
      </c>
      <c r="S45" s="58">
        <f t="shared" si="5"/>
        <v>-20600922</v>
      </c>
      <c r="T45" s="58">
        <f t="shared" si="5"/>
        <v>-10730169</v>
      </c>
      <c r="U45" s="58">
        <f t="shared" si="5"/>
        <v>82745668</v>
      </c>
      <c r="V45" s="58">
        <f t="shared" si="5"/>
        <v>51414577</v>
      </c>
      <c r="W45" s="58">
        <f t="shared" si="5"/>
        <v>-309213965</v>
      </c>
      <c r="X45" s="58">
        <f t="shared" si="5"/>
        <v>-605433830</v>
      </c>
      <c r="Y45" s="58">
        <f t="shared" si="5"/>
        <v>296219865</v>
      </c>
      <c r="Z45" s="59">
        <f>+IF(X45&lt;&gt;0,+(Y45/X45)*100,0)</f>
        <v>-48.926876947064549</v>
      </c>
      <c r="AA45" s="56">
        <f>SUM(AA43:AA44)</f>
        <v>-605433830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-445905835</v>
      </c>
      <c r="D47" s="71">
        <f>SUM(D45:D46)</f>
        <v>0</v>
      </c>
      <c r="E47" s="72">
        <f t="shared" si="6"/>
        <v>-628261940</v>
      </c>
      <c r="F47" s="73">
        <f t="shared" si="6"/>
        <v>-605433830</v>
      </c>
      <c r="G47" s="73">
        <f t="shared" si="6"/>
        <v>321988</v>
      </c>
      <c r="H47" s="74">
        <f t="shared" si="6"/>
        <v>-440610775</v>
      </c>
      <c r="I47" s="74">
        <f t="shared" si="6"/>
        <v>327784188</v>
      </c>
      <c r="J47" s="74">
        <f t="shared" si="6"/>
        <v>-112504599</v>
      </c>
      <c r="K47" s="74">
        <f t="shared" si="6"/>
        <v>-4014177</v>
      </c>
      <c r="L47" s="74">
        <f t="shared" si="6"/>
        <v>-9428246</v>
      </c>
      <c r="M47" s="73">
        <f t="shared" si="6"/>
        <v>169261805</v>
      </c>
      <c r="N47" s="73">
        <f t="shared" si="6"/>
        <v>155819382</v>
      </c>
      <c r="O47" s="74">
        <f t="shared" si="6"/>
        <v>-112000611</v>
      </c>
      <c r="P47" s="74">
        <f t="shared" si="6"/>
        <v>-163812722</v>
      </c>
      <c r="Q47" s="74">
        <f t="shared" si="6"/>
        <v>-128129992</v>
      </c>
      <c r="R47" s="74">
        <f t="shared" si="6"/>
        <v>-403943325</v>
      </c>
      <c r="S47" s="74">
        <f t="shared" si="6"/>
        <v>-20600922</v>
      </c>
      <c r="T47" s="73">
        <f t="shared" si="6"/>
        <v>-10730169</v>
      </c>
      <c r="U47" s="73">
        <f t="shared" si="6"/>
        <v>82745668</v>
      </c>
      <c r="V47" s="74">
        <f t="shared" si="6"/>
        <v>51414577</v>
      </c>
      <c r="W47" s="74">
        <f t="shared" si="6"/>
        <v>-309213965</v>
      </c>
      <c r="X47" s="74">
        <f t="shared" si="6"/>
        <v>-605433830</v>
      </c>
      <c r="Y47" s="74">
        <f t="shared" si="6"/>
        <v>296219865</v>
      </c>
      <c r="Z47" s="75">
        <f>+IF(X47&lt;&gt;0,+(Y47/X47)*100,0)</f>
        <v>-48.926876947064549</v>
      </c>
      <c r="AA47" s="76">
        <f>SUM(AA45:AA46)</f>
        <v>-605433830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125774453</v>
      </c>
      <c r="D6" s="6"/>
      <c r="E6" s="7">
        <v>154946815</v>
      </c>
      <c r="F6" s="8">
        <v>154946815</v>
      </c>
      <c r="G6" s="8">
        <v>9460883</v>
      </c>
      <c r="H6" s="8">
        <v>10533488</v>
      </c>
      <c r="I6" s="8">
        <v>13039502</v>
      </c>
      <c r="J6" s="8">
        <v>33033873</v>
      </c>
      <c r="K6" s="8">
        <v>12181572</v>
      </c>
      <c r="L6" s="8">
        <v>10444303</v>
      </c>
      <c r="M6" s="8">
        <v>7310861</v>
      </c>
      <c r="N6" s="8">
        <v>29936736</v>
      </c>
      <c r="O6" s="8">
        <v>13992503</v>
      </c>
      <c r="P6" s="8">
        <v>13281570</v>
      </c>
      <c r="Q6" s="8">
        <v>9213818</v>
      </c>
      <c r="R6" s="8">
        <v>36487891</v>
      </c>
      <c r="S6" s="8">
        <v>18325814</v>
      </c>
      <c r="T6" s="8">
        <v>7460675</v>
      </c>
      <c r="U6" s="8">
        <v>7100183</v>
      </c>
      <c r="V6" s="8">
        <v>32886672</v>
      </c>
      <c r="W6" s="8">
        <v>132345172</v>
      </c>
      <c r="X6" s="8">
        <v>154946815</v>
      </c>
      <c r="Y6" s="8">
        <v>-22601643</v>
      </c>
      <c r="Z6" s="2">
        <v>-14.58671028507427</v>
      </c>
      <c r="AA6" s="6">
        <v>154946815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>
        <v>2401</v>
      </c>
      <c r="U15" s="8">
        <v>25978</v>
      </c>
      <c r="V15" s="8">
        <v>28379</v>
      </c>
      <c r="W15" s="8">
        <v>28379</v>
      </c>
      <c r="X15" s="8"/>
      <c r="Y15" s="8">
        <v>28379</v>
      </c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14311950</v>
      </c>
      <c r="D18" s="6"/>
      <c r="E18" s="7">
        <v>2248000</v>
      </c>
      <c r="F18" s="8">
        <v>2248000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2248000</v>
      </c>
      <c r="Y18" s="8">
        <v>-2248000</v>
      </c>
      <c r="Z18" s="2">
        <v>-100</v>
      </c>
      <c r="AA18" s="6">
        <v>2248000</v>
      </c>
    </row>
    <row r="19" spans="1:27" ht="13.5" x14ac:dyDescent="0.25">
      <c r="A19" s="23" t="s">
        <v>46</v>
      </c>
      <c r="B19" s="29" t="s">
        <v>32</v>
      </c>
      <c r="C19" s="6">
        <v>275060</v>
      </c>
      <c r="D19" s="6"/>
      <c r="E19" s="7">
        <v>506525</v>
      </c>
      <c r="F19" s="26">
        <v>506525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>
        <v>923</v>
      </c>
      <c r="V19" s="26">
        <v>923</v>
      </c>
      <c r="W19" s="26">
        <v>923</v>
      </c>
      <c r="X19" s="26">
        <v>506525</v>
      </c>
      <c r="Y19" s="26">
        <v>-505602</v>
      </c>
      <c r="Z19" s="27">
        <v>-99.817777997137355</v>
      </c>
      <c r="AA19" s="28">
        <v>506525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140361463</v>
      </c>
      <c r="D21" s="33">
        <f t="shared" si="0"/>
        <v>0</v>
      </c>
      <c r="E21" s="34">
        <f t="shared" si="0"/>
        <v>157701340</v>
      </c>
      <c r="F21" s="35">
        <f t="shared" si="0"/>
        <v>157701340</v>
      </c>
      <c r="G21" s="35">
        <f t="shared" si="0"/>
        <v>9460883</v>
      </c>
      <c r="H21" s="35">
        <f t="shared" si="0"/>
        <v>10533488</v>
      </c>
      <c r="I21" s="35">
        <f t="shared" si="0"/>
        <v>13039502</v>
      </c>
      <c r="J21" s="35">
        <f t="shared" si="0"/>
        <v>33033873</v>
      </c>
      <c r="K21" s="35">
        <f t="shared" si="0"/>
        <v>12181572</v>
      </c>
      <c r="L21" s="35">
        <f t="shared" si="0"/>
        <v>10444303</v>
      </c>
      <c r="M21" s="35">
        <f t="shared" si="0"/>
        <v>7310861</v>
      </c>
      <c r="N21" s="35">
        <f t="shared" si="0"/>
        <v>29936736</v>
      </c>
      <c r="O21" s="35">
        <f t="shared" si="0"/>
        <v>13992503</v>
      </c>
      <c r="P21" s="35">
        <f t="shared" si="0"/>
        <v>13281570</v>
      </c>
      <c r="Q21" s="35">
        <f t="shared" si="0"/>
        <v>9213818</v>
      </c>
      <c r="R21" s="35">
        <f t="shared" si="0"/>
        <v>36487891</v>
      </c>
      <c r="S21" s="35">
        <f t="shared" si="0"/>
        <v>18325814</v>
      </c>
      <c r="T21" s="35">
        <f t="shared" si="0"/>
        <v>7463076</v>
      </c>
      <c r="U21" s="35">
        <f t="shared" si="0"/>
        <v>7127084</v>
      </c>
      <c r="V21" s="35">
        <f t="shared" si="0"/>
        <v>32915974</v>
      </c>
      <c r="W21" s="35">
        <f t="shared" si="0"/>
        <v>132374474</v>
      </c>
      <c r="X21" s="35">
        <f t="shared" si="0"/>
        <v>157701340</v>
      </c>
      <c r="Y21" s="35">
        <f t="shared" si="0"/>
        <v>-25326866</v>
      </c>
      <c r="Z21" s="36">
        <f>+IF(X21&lt;&gt;0,+(Y21/X21)*100,0)</f>
        <v>-16.060019528052202</v>
      </c>
      <c r="AA21" s="33">
        <f>SUM(AA5:AA20)</f>
        <v>157701340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12644107</v>
      </c>
      <c r="D24" s="6"/>
      <c r="E24" s="7">
        <v>13046266</v>
      </c>
      <c r="F24" s="8">
        <v>13345283</v>
      </c>
      <c r="G24" s="8">
        <v>815483</v>
      </c>
      <c r="H24" s="8">
        <v>901420</v>
      </c>
      <c r="I24" s="8">
        <v>950475</v>
      </c>
      <c r="J24" s="8">
        <v>2667378</v>
      </c>
      <c r="K24" s="8">
        <v>1047436</v>
      </c>
      <c r="L24" s="8">
        <v>1480842</v>
      </c>
      <c r="M24" s="8">
        <v>1280375</v>
      </c>
      <c r="N24" s="8">
        <v>3808653</v>
      </c>
      <c r="O24" s="8">
        <v>1116376</v>
      </c>
      <c r="P24" s="8">
        <v>1081312</v>
      </c>
      <c r="Q24" s="8">
        <v>1061257</v>
      </c>
      <c r="R24" s="8">
        <v>3258945</v>
      </c>
      <c r="S24" s="8">
        <v>1064959</v>
      </c>
      <c r="T24" s="8">
        <v>788484</v>
      </c>
      <c r="U24" s="8">
        <v>966806</v>
      </c>
      <c r="V24" s="8">
        <v>2820249</v>
      </c>
      <c r="W24" s="8">
        <v>12555225</v>
      </c>
      <c r="X24" s="8">
        <v>13345283</v>
      </c>
      <c r="Y24" s="8">
        <v>-790058</v>
      </c>
      <c r="Z24" s="2">
        <v>-5.9201292321788905</v>
      </c>
      <c r="AA24" s="6">
        <v>13345283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638327</v>
      </c>
      <c r="F26" s="8">
        <v>638327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638327</v>
      </c>
      <c r="Y26" s="8">
        <v>-638327</v>
      </c>
      <c r="Z26" s="2">
        <v>-100</v>
      </c>
      <c r="AA26" s="6">
        <v>638327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2395093</v>
      </c>
      <c r="F27" s="8">
        <v>3217868</v>
      </c>
      <c r="G27" s="8"/>
      <c r="H27" s="8"/>
      <c r="I27" s="8"/>
      <c r="J27" s="8"/>
      <c r="K27" s="8"/>
      <c r="L27" s="8"/>
      <c r="M27" s="8">
        <v>1608934</v>
      </c>
      <c r="N27" s="8">
        <v>1608934</v>
      </c>
      <c r="O27" s="8">
        <v>268156</v>
      </c>
      <c r="P27" s="8">
        <v>268156</v>
      </c>
      <c r="Q27" s="8">
        <v>268156</v>
      </c>
      <c r="R27" s="8">
        <v>804468</v>
      </c>
      <c r="S27" s="8">
        <v>268156</v>
      </c>
      <c r="T27" s="8">
        <v>268156</v>
      </c>
      <c r="U27" s="8"/>
      <c r="V27" s="8">
        <v>536312</v>
      </c>
      <c r="W27" s="8">
        <v>2949714</v>
      </c>
      <c r="X27" s="8">
        <v>3217868</v>
      </c>
      <c r="Y27" s="8">
        <v>-268154</v>
      </c>
      <c r="Z27" s="2">
        <v>-8.333281539205462</v>
      </c>
      <c r="AA27" s="6">
        <v>3217868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96776203</v>
      </c>
      <c r="D29" s="6"/>
      <c r="E29" s="7">
        <v>115999787</v>
      </c>
      <c r="F29" s="8">
        <v>115999787</v>
      </c>
      <c r="G29" s="8">
        <v>1482741</v>
      </c>
      <c r="H29" s="8">
        <v>14474675</v>
      </c>
      <c r="I29" s="8">
        <v>13018262</v>
      </c>
      <c r="J29" s="8">
        <v>28975678</v>
      </c>
      <c r="K29" s="8">
        <v>8299899</v>
      </c>
      <c r="L29" s="8">
        <v>8204268</v>
      </c>
      <c r="M29" s="8">
        <v>7856202</v>
      </c>
      <c r="N29" s="8">
        <v>24360369</v>
      </c>
      <c r="O29" s="8">
        <v>7931103</v>
      </c>
      <c r="P29" s="8">
        <v>9052738</v>
      </c>
      <c r="Q29" s="8">
        <v>8109638</v>
      </c>
      <c r="R29" s="8">
        <v>25093479</v>
      </c>
      <c r="S29" s="8">
        <v>7945653</v>
      </c>
      <c r="T29" s="8">
        <v>7453246</v>
      </c>
      <c r="U29" s="8">
        <v>9040054</v>
      </c>
      <c r="V29" s="8">
        <v>24438953</v>
      </c>
      <c r="W29" s="8">
        <v>102868479</v>
      </c>
      <c r="X29" s="8">
        <v>115999787</v>
      </c>
      <c r="Y29" s="8">
        <v>-13131308</v>
      </c>
      <c r="Z29" s="2">
        <v>-11.320113889519469</v>
      </c>
      <c r="AA29" s="6">
        <v>115999787</v>
      </c>
    </row>
    <row r="30" spans="1:27" ht="13.5" x14ac:dyDescent="0.25">
      <c r="A30" s="25" t="s">
        <v>56</v>
      </c>
      <c r="B30" s="24" t="s">
        <v>32</v>
      </c>
      <c r="C30" s="6">
        <v>27778</v>
      </c>
      <c r="D30" s="6"/>
      <c r="E30" s="7">
        <v>69017</v>
      </c>
      <c r="F30" s="8">
        <v>69017</v>
      </c>
      <c r="G30" s="8"/>
      <c r="H30" s="8"/>
      <c r="I30" s="8"/>
      <c r="J30" s="8"/>
      <c r="K30" s="8">
        <v>2568</v>
      </c>
      <c r="L30" s="8"/>
      <c r="M30" s="8"/>
      <c r="N30" s="8">
        <v>2568</v>
      </c>
      <c r="O30" s="8"/>
      <c r="P30" s="8"/>
      <c r="Q30" s="8">
        <v>1717</v>
      </c>
      <c r="R30" s="8">
        <v>1717</v>
      </c>
      <c r="S30" s="8"/>
      <c r="T30" s="8">
        <v>5255</v>
      </c>
      <c r="U30" s="8">
        <v>9953</v>
      </c>
      <c r="V30" s="8">
        <v>15208</v>
      </c>
      <c r="W30" s="8">
        <v>19493</v>
      </c>
      <c r="X30" s="8">
        <v>69017</v>
      </c>
      <c r="Y30" s="8">
        <v>-49524</v>
      </c>
      <c r="Z30" s="2">
        <v>-71.756233971340393</v>
      </c>
      <c r="AA30" s="6">
        <v>69017</v>
      </c>
    </row>
    <row r="31" spans="1:27" ht="13.5" x14ac:dyDescent="0.25">
      <c r="A31" s="25" t="s">
        <v>57</v>
      </c>
      <c r="B31" s="24" t="s">
        <v>32</v>
      </c>
      <c r="C31" s="6">
        <v>1760320</v>
      </c>
      <c r="D31" s="6"/>
      <c r="E31" s="7">
        <v>892113</v>
      </c>
      <c r="F31" s="8">
        <v>3987422</v>
      </c>
      <c r="G31" s="8"/>
      <c r="H31" s="8">
        <v>1320873</v>
      </c>
      <c r="I31" s="8">
        <v>672838</v>
      </c>
      <c r="J31" s="8">
        <v>1993711</v>
      </c>
      <c r="K31" s="8"/>
      <c r="L31" s="8"/>
      <c r="M31" s="8"/>
      <c r="N31" s="8"/>
      <c r="O31" s="8"/>
      <c r="P31" s="8">
        <v>344164</v>
      </c>
      <c r="Q31" s="8">
        <v>858231</v>
      </c>
      <c r="R31" s="8">
        <v>1202395</v>
      </c>
      <c r="S31" s="8"/>
      <c r="T31" s="8"/>
      <c r="U31" s="8">
        <v>1810144</v>
      </c>
      <c r="V31" s="8">
        <v>1810144</v>
      </c>
      <c r="W31" s="8">
        <v>5006250</v>
      </c>
      <c r="X31" s="8">
        <v>3987422</v>
      </c>
      <c r="Y31" s="8">
        <v>1018828</v>
      </c>
      <c r="Z31" s="2">
        <v>25.551045261825813</v>
      </c>
      <c r="AA31" s="6">
        <v>3987422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7633066</v>
      </c>
      <c r="D33" s="6"/>
      <c r="E33" s="7">
        <v>7621089</v>
      </c>
      <c r="F33" s="8">
        <v>10483058</v>
      </c>
      <c r="G33" s="8">
        <v>590627</v>
      </c>
      <c r="H33" s="8">
        <v>837712</v>
      </c>
      <c r="I33" s="8">
        <v>627045</v>
      </c>
      <c r="J33" s="8">
        <v>2055384</v>
      </c>
      <c r="K33" s="8">
        <v>830328</v>
      </c>
      <c r="L33" s="8">
        <v>605331</v>
      </c>
      <c r="M33" s="8">
        <v>687053</v>
      </c>
      <c r="N33" s="8">
        <v>2122712</v>
      </c>
      <c r="O33" s="8">
        <v>783541</v>
      </c>
      <c r="P33" s="8">
        <v>688351</v>
      </c>
      <c r="Q33" s="8">
        <v>678846</v>
      </c>
      <c r="R33" s="8">
        <v>2150738</v>
      </c>
      <c r="S33" s="8">
        <v>651631</v>
      </c>
      <c r="T33" s="8">
        <v>679471</v>
      </c>
      <c r="U33" s="8">
        <v>1145861</v>
      </c>
      <c r="V33" s="8">
        <v>2476963</v>
      </c>
      <c r="W33" s="8">
        <v>8805797</v>
      </c>
      <c r="X33" s="8">
        <v>10483058</v>
      </c>
      <c r="Y33" s="8">
        <v>-1677261</v>
      </c>
      <c r="Z33" s="2">
        <v>-15.99973023138859</v>
      </c>
      <c r="AA33" s="6">
        <v>10483058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118841474</v>
      </c>
      <c r="D35" s="33">
        <f>SUM(D24:D34)</f>
        <v>0</v>
      </c>
      <c r="E35" s="34">
        <f t="shared" si="1"/>
        <v>140661692</v>
      </c>
      <c r="F35" s="35">
        <f t="shared" si="1"/>
        <v>147740762</v>
      </c>
      <c r="G35" s="35">
        <f t="shared" si="1"/>
        <v>2888851</v>
      </c>
      <c r="H35" s="35">
        <f t="shared" si="1"/>
        <v>17534680</v>
      </c>
      <c r="I35" s="35">
        <f t="shared" si="1"/>
        <v>15268620</v>
      </c>
      <c r="J35" s="35">
        <f t="shared" si="1"/>
        <v>35692151</v>
      </c>
      <c r="K35" s="35">
        <f t="shared" si="1"/>
        <v>10180231</v>
      </c>
      <c r="L35" s="35">
        <f t="shared" si="1"/>
        <v>10290441</v>
      </c>
      <c r="M35" s="35">
        <f t="shared" si="1"/>
        <v>11432564</v>
      </c>
      <c r="N35" s="35">
        <f t="shared" si="1"/>
        <v>31903236</v>
      </c>
      <c r="O35" s="35">
        <f t="shared" si="1"/>
        <v>10099176</v>
      </c>
      <c r="P35" s="35">
        <f t="shared" si="1"/>
        <v>11434721</v>
      </c>
      <c r="Q35" s="35">
        <f t="shared" si="1"/>
        <v>10977845</v>
      </c>
      <c r="R35" s="35">
        <f t="shared" si="1"/>
        <v>32511742</v>
      </c>
      <c r="S35" s="35">
        <f t="shared" si="1"/>
        <v>9930399</v>
      </c>
      <c r="T35" s="35">
        <f t="shared" si="1"/>
        <v>9194612</v>
      </c>
      <c r="U35" s="35">
        <f t="shared" si="1"/>
        <v>12972818</v>
      </c>
      <c r="V35" s="35">
        <f t="shared" si="1"/>
        <v>32097829</v>
      </c>
      <c r="W35" s="35">
        <f t="shared" si="1"/>
        <v>132204958</v>
      </c>
      <c r="X35" s="35">
        <f t="shared" si="1"/>
        <v>147740762</v>
      </c>
      <c r="Y35" s="35">
        <f t="shared" si="1"/>
        <v>-15535804</v>
      </c>
      <c r="Z35" s="36">
        <f>+IF(X35&lt;&gt;0,+(Y35/X35)*100,0)</f>
        <v>-10.515584047143333</v>
      </c>
      <c r="AA35" s="33">
        <f>SUM(AA24:AA34)</f>
        <v>147740762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21519989</v>
      </c>
      <c r="D37" s="46">
        <f>+D21-D35</f>
        <v>0</v>
      </c>
      <c r="E37" s="47">
        <f t="shared" si="2"/>
        <v>17039648</v>
      </c>
      <c r="F37" s="48">
        <f t="shared" si="2"/>
        <v>9960578</v>
      </c>
      <c r="G37" s="48">
        <f t="shared" si="2"/>
        <v>6572032</v>
      </c>
      <c r="H37" s="48">
        <f t="shared" si="2"/>
        <v>-7001192</v>
      </c>
      <c r="I37" s="48">
        <f t="shared" si="2"/>
        <v>-2229118</v>
      </c>
      <c r="J37" s="48">
        <f t="shared" si="2"/>
        <v>-2658278</v>
      </c>
      <c r="K37" s="48">
        <f t="shared" si="2"/>
        <v>2001341</v>
      </c>
      <c r="L37" s="48">
        <f t="shared" si="2"/>
        <v>153862</v>
      </c>
      <c r="M37" s="48">
        <f t="shared" si="2"/>
        <v>-4121703</v>
      </c>
      <c r="N37" s="48">
        <f t="shared" si="2"/>
        <v>-1966500</v>
      </c>
      <c r="O37" s="48">
        <f t="shared" si="2"/>
        <v>3893327</v>
      </c>
      <c r="P37" s="48">
        <f t="shared" si="2"/>
        <v>1846849</v>
      </c>
      <c r="Q37" s="48">
        <f t="shared" si="2"/>
        <v>-1764027</v>
      </c>
      <c r="R37" s="48">
        <f t="shared" si="2"/>
        <v>3976149</v>
      </c>
      <c r="S37" s="48">
        <f t="shared" si="2"/>
        <v>8395415</v>
      </c>
      <c r="T37" s="48">
        <f t="shared" si="2"/>
        <v>-1731536</v>
      </c>
      <c r="U37" s="48">
        <f t="shared" si="2"/>
        <v>-5845734</v>
      </c>
      <c r="V37" s="48">
        <f t="shared" si="2"/>
        <v>818145</v>
      </c>
      <c r="W37" s="48">
        <f t="shared" si="2"/>
        <v>169516</v>
      </c>
      <c r="X37" s="48">
        <f>IF(F21=F35,0,X21-X35)</f>
        <v>9960578</v>
      </c>
      <c r="Y37" s="48">
        <f t="shared" si="2"/>
        <v>-9791062</v>
      </c>
      <c r="Z37" s="49">
        <f>+IF(X37&lt;&gt;0,+(Y37/X37)*100,0)</f>
        <v>-98.298130891600863</v>
      </c>
      <c r="AA37" s="46">
        <f>+AA21-AA35</f>
        <v>9960578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21519989</v>
      </c>
      <c r="D41" s="56">
        <f>SUM(D37:D40)</f>
        <v>0</v>
      </c>
      <c r="E41" s="57">
        <f t="shared" si="3"/>
        <v>17039648</v>
      </c>
      <c r="F41" s="58">
        <f t="shared" si="3"/>
        <v>9960578</v>
      </c>
      <c r="G41" s="58">
        <f t="shared" si="3"/>
        <v>6572032</v>
      </c>
      <c r="H41" s="58">
        <f t="shared" si="3"/>
        <v>-7001192</v>
      </c>
      <c r="I41" s="58">
        <f t="shared" si="3"/>
        <v>-2229118</v>
      </c>
      <c r="J41" s="58">
        <f t="shared" si="3"/>
        <v>-2658278</v>
      </c>
      <c r="K41" s="58">
        <f t="shared" si="3"/>
        <v>2001341</v>
      </c>
      <c r="L41" s="58">
        <f t="shared" si="3"/>
        <v>153862</v>
      </c>
      <c r="M41" s="58">
        <f t="shared" si="3"/>
        <v>-4121703</v>
      </c>
      <c r="N41" s="58">
        <f t="shared" si="3"/>
        <v>-1966500</v>
      </c>
      <c r="O41" s="58">
        <f t="shared" si="3"/>
        <v>3893327</v>
      </c>
      <c r="P41" s="58">
        <f t="shared" si="3"/>
        <v>1846849</v>
      </c>
      <c r="Q41" s="58">
        <f t="shared" si="3"/>
        <v>-1764027</v>
      </c>
      <c r="R41" s="58">
        <f t="shared" si="3"/>
        <v>3976149</v>
      </c>
      <c r="S41" s="58">
        <f t="shared" si="3"/>
        <v>8395415</v>
      </c>
      <c r="T41" s="58">
        <f t="shared" si="3"/>
        <v>-1731536</v>
      </c>
      <c r="U41" s="58">
        <f t="shared" si="3"/>
        <v>-5845734</v>
      </c>
      <c r="V41" s="58">
        <f t="shared" si="3"/>
        <v>818145</v>
      </c>
      <c r="W41" s="58">
        <f t="shared" si="3"/>
        <v>169516</v>
      </c>
      <c r="X41" s="58">
        <f t="shared" si="3"/>
        <v>9960578</v>
      </c>
      <c r="Y41" s="58">
        <f t="shared" si="3"/>
        <v>-9791062</v>
      </c>
      <c r="Z41" s="59">
        <f>+IF(X41&lt;&gt;0,+(Y41/X41)*100,0)</f>
        <v>-98.298130891600863</v>
      </c>
      <c r="AA41" s="56">
        <f>SUM(AA37:AA40)</f>
        <v>9960578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21519989</v>
      </c>
      <c r="D43" s="64">
        <f>+D41-D42</f>
        <v>0</v>
      </c>
      <c r="E43" s="65">
        <f t="shared" si="4"/>
        <v>17039648</v>
      </c>
      <c r="F43" s="66">
        <f t="shared" si="4"/>
        <v>9960578</v>
      </c>
      <c r="G43" s="66">
        <f t="shared" si="4"/>
        <v>6572032</v>
      </c>
      <c r="H43" s="66">
        <f t="shared" si="4"/>
        <v>-7001192</v>
      </c>
      <c r="I43" s="66">
        <f t="shared" si="4"/>
        <v>-2229118</v>
      </c>
      <c r="J43" s="66">
        <f t="shared" si="4"/>
        <v>-2658278</v>
      </c>
      <c r="K43" s="66">
        <f t="shared" si="4"/>
        <v>2001341</v>
      </c>
      <c r="L43" s="66">
        <f t="shared" si="4"/>
        <v>153862</v>
      </c>
      <c r="M43" s="66">
        <f t="shared" si="4"/>
        <v>-4121703</v>
      </c>
      <c r="N43" s="66">
        <f t="shared" si="4"/>
        <v>-1966500</v>
      </c>
      <c r="O43" s="66">
        <f t="shared" si="4"/>
        <v>3893327</v>
      </c>
      <c r="P43" s="66">
        <f t="shared" si="4"/>
        <v>1846849</v>
      </c>
      <c r="Q43" s="66">
        <f t="shared" si="4"/>
        <v>-1764027</v>
      </c>
      <c r="R43" s="66">
        <f t="shared" si="4"/>
        <v>3976149</v>
      </c>
      <c r="S43" s="66">
        <f t="shared" si="4"/>
        <v>8395415</v>
      </c>
      <c r="T43" s="66">
        <f t="shared" si="4"/>
        <v>-1731536</v>
      </c>
      <c r="U43" s="66">
        <f t="shared" si="4"/>
        <v>-5845734</v>
      </c>
      <c r="V43" s="66">
        <f t="shared" si="4"/>
        <v>818145</v>
      </c>
      <c r="W43" s="66">
        <f t="shared" si="4"/>
        <v>169516</v>
      </c>
      <c r="X43" s="66">
        <f t="shared" si="4"/>
        <v>9960578</v>
      </c>
      <c r="Y43" s="66">
        <f t="shared" si="4"/>
        <v>-9791062</v>
      </c>
      <c r="Z43" s="67">
        <f>+IF(X43&lt;&gt;0,+(Y43/X43)*100,0)</f>
        <v>-98.298130891600863</v>
      </c>
      <c r="AA43" s="64">
        <f>+AA41-AA42</f>
        <v>9960578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21519989</v>
      </c>
      <c r="D45" s="56">
        <f>SUM(D43:D44)</f>
        <v>0</v>
      </c>
      <c r="E45" s="57">
        <f t="shared" si="5"/>
        <v>17039648</v>
      </c>
      <c r="F45" s="58">
        <f t="shared" si="5"/>
        <v>9960578</v>
      </c>
      <c r="G45" s="58">
        <f t="shared" si="5"/>
        <v>6572032</v>
      </c>
      <c r="H45" s="58">
        <f t="shared" si="5"/>
        <v>-7001192</v>
      </c>
      <c r="I45" s="58">
        <f t="shared" si="5"/>
        <v>-2229118</v>
      </c>
      <c r="J45" s="58">
        <f t="shared" si="5"/>
        <v>-2658278</v>
      </c>
      <c r="K45" s="58">
        <f t="shared" si="5"/>
        <v>2001341</v>
      </c>
      <c r="L45" s="58">
        <f t="shared" si="5"/>
        <v>153862</v>
      </c>
      <c r="M45" s="58">
        <f t="shared" si="5"/>
        <v>-4121703</v>
      </c>
      <c r="N45" s="58">
        <f t="shared" si="5"/>
        <v>-1966500</v>
      </c>
      <c r="O45" s="58">
        <f t="shared" si="5"/>
        <v>3893327</v>
      </c>
      <c r="P45" s="58">
        <f t="shared" si="5"/>
        <v>1846849</v>
      </c>
      <c r="Q45" s="58">
        <f t="shared" si="5"/>
        <v>-1764027</v>
      </c>
      <c r="R45" s="58">
        <f t="shared" si="5"/>
        <v>3976149</v>
      </c>
      <c r="S45" s="58">
        <f t="shared" si="5"/>
        <v>8395415</v>
      </c>
      <c r="T45" s="58">
        <f t="shared" si="5"/>
        <v>-1731536</v>
      </c>
      <c r="U45" s="58">
        <f t="shared" si="5"/>
        <v>-5845734</v>
      </c>
      <c r="V45" s="58">
        <f t="shared" si="5"/>
        <v>818145</v>
      </c>
      <c r="W45" s="58">
        <f t="shared" si="5"/>
        <v>169516</v>
      </c>
      <c r="X45" s="58">
        <f t="shared" si="5"/>
        <v>9960578</v>
      </c>
      <c r="Y45" s="58">
        <f t="shared" si="5"/>
        <v>-9791062</v>
      </c>
      <c r="Z45" s="59">
        <f>+IF(X45&lt;&gt;0,+(Y45/X45)*100,0)</f>
        <v>-98.298130891600863</v>
      </c>
      <c r="AA45" s="56">
        <f>SUM(AA43:AA44)</f>
        <v>9960578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21519989</v>
      </c>
      <c r="D47" s="71">
        <f>SUM(D45:D46)</f>
        <v>0</v>
      </c>
      <c r="E47" s="72">
        <f t="shared" si="6"/>
        <v>17039648</v>
      </c>
      <c r="F47" s="73">
        <f t="shared" si="6"/>
        <v>9960578</v>
      </c>
      <c r="G47" s="73">
        <f t="shared" si="6"/>
        <v>6572032</v>
      </c>
      <c r="H47" s="74">
        <f t="shared" si="6"/>
        <v>-7001192</v>
      </c>
      <c r="I47" s="74">
        <f t="shared" si="6"/>
        <v>-2229118</v>
      </c>
      <c r="J47" s="74">
        <f t="shared" si="6"/>
        <v>-2658278</v>
      </c>
      <c r="K47" s="74">
        <f t="shared" si="6"/>
        <v>2001341</v>
      </c>
      <c r="L47" s="74">
        <f t="shared" si="6"/>
        <v>153862</v>
      </c>
      <c r="M47" s="73">
        <f t="shared" si="6"/>
        <v>-4121703</v>
      </c>
      <c r="N47" s="73">
        <f t="shared" si="6"/>
        <v>-1966500</v>
      </c>
      <c r="O47" s="74">
        <f t="shared" si="6"/>
        <v>3893327</v>
      </c>
      <c r="P47" s="74">
        <f t="shared" si="6"/>
        <v>1846849</v>
      </c>
      <c r="Q47" s="74">
        <f t="shared" si="6"/>
        <v>-1764027</v>
      </c>
      <c r="R47" s="74">
        <f t="shared" si="6"/>
        <v>3976149</v>
      </c>
      <c r="S47" s="74">
        <f t="shared" si="6"/>
        <v>8395415</v>
      </c>
      <c r="T47" s="73">
        <f t="shared" si="6"/>
        <v>-1731536</v>
      </c>
      <c r="U47" s="73">
        <f t="shared" si="6"/>
        <v>-5845734</v>
      </c>
      <c r="V47" s="74">
        <f t="shared" si="6"/>
        <v>818145</v>
      </c>
      <c r="W47" s="74">
        <f t="shared" si="6"/>
        <v>169516</v>
      </c>
      <c r="X47" s="74">
        <f t="shared" si="6"/>
        <v>9960578</v>
      </c>
      <c r="Y47" s="74">
        <f t="shared" si="6"/>
        <v>-9791062</v>
      </c>
      <c r="Z47" s="75">
        <f>+IF(X47&lt;&gt;0,+(Y47/X47)*100,0)</f>
        <v>-98.298130891600863</v>
      </c>
      <c r="AA47" s="76">
        <f>SUM(AA45:AA46)</f>
        <v>9960578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115272093</v>
      </c>
      <c r="D6" s="6"/>
      <c r="E6" s="7">
        <v>152536777</v>
      </c>
      <c r="F6" s="8">
        <v>145758089</v>
      </c>
      <c r="G6" s="8">
        <v>9297822</v>
      </c>
      <c r="H6" s="8">
        <v>11510861</v>
      </c>
      <c r="I6" s="8">
        <v>9990062</v>
      </c>
      <c r="J6" s="8">
        <v>30798745</v>
      </c>
      <c r="K6" s="8">
        <v>13089788</v>
      </c>
      <c r="L6" s="8">
        <v>11764696</v>
      </c>
      <c r="M6" s="8">
        <v>10613394</v>
      </c>
      <c r="N6" s="8">
        <v>35467878</v>
      </c>
      <c r="O6" s="8">
        <v>9523411</v>
      </c>
      <c r="P6" s="8">
        <v>10352760</v>
      </c>
      <c r="Q6" s="8">
        <v>9687345</v>
      </c>
      <c r="R6" s="8">
        <v>29563516</v>
      </c>
      <c r="S6" s="8">
        <v>11336661</v>
      </c>
      <c r="T6" s="8">
        <v>9763490</v>
      </c>
      <c r="U6" s="8">
        <v>11477762</v>
      </c>
      <c r="V6" s="8">
        <v>32577913</v>
      </c>
      <c r="W6" s="8">
        <v>128408052</v>
      </c>
      <c r="X6" s="8">
        <v>145758089</v>
      </c>
      <c r="Y6" s="8">
        <v>-17350037</v>
      </c>
      <c r="Z6" s="2">
        <v>-11.903309873937769</v>
      </c>
      <c r="AA6" s="6">
        <v>145758089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51685</v>
      </c>
      <c r="D15" s="6"/>
      <c r="E15" s="7">
        <v>100000</v>
      </c>
      <c r="F15" s="8">
        <v>191260</v>
      </c>
      <c r="G15" s="8">
        <v>2945</v>
      </c>
      <c r="H15" s="8">
        <v>2945</v>
      </c>
      <c r="I15" s="8">
        <v>5891</v>
      </c>
      <c r="J15" s="8">
        <v>11781</v>
      </c>
      <c r="K15" s="8"/>
      <c r="L15" s="8"/>
      <c r="M15" s="8">
        <v>32398</v>
      </c>
      <c r="N15" s="8">
        <v>32398</v>
      </c>
      <c r="O15" s="8">
        <v>55608</v>
      </c>
      <c r="P15" s="8">
        <v>26508</v>
      </c>
      <c r="Q15" s="8">
        <v>11781</v>
      </c>
      <c r="R15" s="8">
        <v>93897</v>
      </c>
      <c r="S15" s="8"/>
      <c r="T15" s="8">
        <v>23562</v>
      </c>
      <c r="U15" s="8"/>
      <c r="V15" s="8">
        <v>23562</v>
      </c>
      <c r="W15" s="8">
        <v>161638</v>
      </c>
      <c r="X15" s="8">
        <v>191260</v>
      </c>
      <c r="Y15" s="8">
        <v>-29622</v>
      </c>
      <c r="Z15" s="2">
        <v>-15.487817630450696</v>
      </c>
      <c r="AA15" s="6">
        <v>191260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7385950</v>
      </c>
      <c r="D18" s="6"/>
      <c r="E18" s="7">
        <v>6580697</v>
      </c>
      <c r="F18" s="8">
        <v>6580697</v>
      </c>
      <c r="G18" s="8"/>
      <c r="H18" s="8"/>
      <c r="I18" s="8"/>
      <c r="J18" s="8"/>
      <c r="K18" s="8"/>
      <c r="L18" s="8"/>
      <c r="M18" s="8">
        <v>4935523</v>
      </c>
      <c r="N18" s="8">
        <v>4935523</v>
      </c>
      <c r="O18" s="8"/>
      <c r="P18" s="8"/>
      <c r="Q18" s="8"/>
      <c r="R18" s="8"/>
      <c r="S18" s="8"/>
      <c r="T18" s="8"/>
      <c r="U18" s="8"/>
      <c r="V18" s="8"/>
      <c r="W18" s="8">
        <v>4935523</v>
      </c>
      <c r="X18" s="8">
        <v>6580697</v>
      </c>
      <c r="Y18" s="8">
        <v>-1645174</v>
      </c>
      <c r="Z18" s="2">
        <v>-24.999996201010319</v>
      </c>
      <c r="AA18" s="6">
        <v>6580697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122709728</v>
      </c>
      <c r="D21" s="33">
        <f t="shared" si="0"/>
        <v>0</v>
      </c>
      <c r="E21" s="34">
        <f t="shared" si="0"/>
        <v>159217474</v>
      </c>
      <c r="F21" s="35">
        <f t="shared" si="0"/>
        <v>152530046</v>
      </c>
      <c r="G21" s="35">
        <f t="shared" si="0"/>
        <v>9300767</v>
      </c>
      <c r="H21" s="35">
        <f t="shared" si="0"/>
        <v>11513806</v>
      </c>
      <c r="I21" s="35">
        <f t="shared" si="0"/>
        <v>9995953</v>
      </c>
      <c r="J21" s="35">
        <f t="shared" si="0"/>
        <v>30810526</v>
      </c>
      <c r="K21" s="35">
        <f t="shared" si="0"/>
        <v>13089788</v>
      </c>
      <c r="L21" s="35">
        <f t="shared" si="0"/>
        <v>11764696</v>
      </c>
      <c r="M21" s="35">
        <f t="shared" si="0"/>
        <v>15581315</v>
      </c>
      <c r="N21" s="35">
        <f t="shared" si="0"/>
        <v>40435799</v>
      </c>
      <c r="O21" s="35">
        <f t="shared" si="0"/>
        <v>9579019</v>
      </c>
      <c r="P21" s="35">
        <f t="shared" si="0"/>
        <v>10379268</v>
      </c>
      <c r="Q21" s="35">
        <f t="shared" si="0"/>
        <v>9699126</v>
      </c>
      <c r="R21" s="35">
        <f t="shared" si="0"/>
        <v>29657413</v>
      </c>
      <c r="S21" s="35">
        <f t="shared" si="0"/>
        <v>11336661</v>
      </c>
      <c r="T21" s="35">
        <f t="shared" si="0"/>
        <v>9787052</v>
      </c>
      <c r="U21" s="35">
        <f t="shared" si="0"/>
        <v>11477762</v>
      </c>
      <c r="V21" s="35">
        <f t="shared" si="0"/>
        <v>32601475</v>
      </c>
      <c r="W21" s="35">
        <f t="shared" si="0"/>
        <v>133505213</v>
      </c>
      <c r="X21" s="35">
        <f t="shared" si="0"/>
        <v>152530046</v>
      </c>
      <c r="Y21" s="35">
        <f t="shared" si="0"/>
        <v>-19024833</v>
      </c>
      <c r="Z21" s="36">
        <f>+IF(X21&lt;&gt;0,+(Y21/X21)*100,0)</f>
        <v>-12.472842891557248</v>
      </c>
      <c r="AA21" s="33">
        <f>SUM(AA5:AA20)</f>
        <v>152530046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7454389</v>
      </c>
      <c r="D24" s="6"/>
      <c r="E24" s="7">
        <v>8712680</v>
      </c>
      <c r="F24" s="8">
        <v>7712680</v>
      </c>
      <c r="G24" s="8">
        <v>581788</v>
      </c>
      <c r="H24" s="8">
        <v>552270</v>
      </c>
      <c r="I24" s="8">
        <v>543115</v>
      </c>
      <c r="J24" s="8">
        <v>1677173</v>
      </c>
      <c r="K24" s="8">
        <v>659694</v>
      </c>
      <c r="L24" s="8">
        <v>863093</v>
      </c>
      <c r="M24" s="8">
        <v>600409</v>
      </c>
      <c r="N24" s="8">
        <v>2123196</v>
      </c>
      <c r="O24" s="8">
        <v>616835</v>
      </c>
      <c r="P24" s="8">
        <v>597865</v>
      </c>
      <c r="Q24" s="8">
        <v>593313</v>
      </c>
      <c r="R24" s="8">
        <v>1808013</v>
      </c>
      <c r="S24" s="8">
        <v>683481</v>
      </c>
      <c r="T24" s="8">
        <v>608046</v>
      </c>
      <c r="U24" s="8">
        <v>614534</v>
      </c>
      <c r="V24" s="8">
        <v>1906061</v>
      </c>
      <c r="W24" s="8">
        <v>7514443</v>
      </c>
      <c r="X24" s="8">
        <v>7712680</v>
      </c>
      <c r="Y24" s="8">
        <v>-198237</v>
      </c>
      <c r="Z24" s="2">
        <v>-2.5702738866386263</v>
      </c>
      <c r="AA24" s="6">
        <v>7712680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2597935</v>
      </c>
      <c r="D26" s="6"/>
      <c r="E26" s="7">
        <v>930240</v>
      </c>
      <c r="F26" s="8">
        <v>930240</v>
      </c>
      <c r="G26" s="8"/>
      <c r="H26" s="8"/>
      <c r="I26" s="8">
        <v>232560</v>
      </c>
      <c r="J26" s="8">
        <v>232560</v>
      </c>
      <c r="K26" s="8">
        <v>77520</v>
      </c>
      <c r="L26" s="8">
        <v>77520</v>
      </c>
      <c r="M26" s="8">
        <v>77520</v>
      </c>
      <c r="N26" s="8">
        <v>232560</v>
      </c>
      <c r="O26" s="8">
        <v>77520</v>
      </c>
      <c r="P26" s="8">
        <v>77520</v>
      </c>
      <c r="Q26" s="8">
        <v>77520</v>
      </c>
      <c r="R26" s="8">
        <v>232560</v>
      </c>
      <c r="S26" s="8">
        <v>77520</v>
      </c>
      <c r="T26" s="8">
        <v>77520</v>
      </c>
      <c r="U26" s="8">
        <v>77520</v>
      </c>
      <c r="V26" s="8">
        <v>232560</v>
      </c>
      <c r="W26" s="8">
        <v>930240</v>
      </c>
      <c r="X26" s="8">
        <v>930240</v>
      </c>
      <c r="Y26" s="8"/>
      <c r="Z26" s="2"/>
      <c r="AA26" s="6">
        <v>930240</v>
      </c>
    </row>
    <row r="27" spans="1:27" ht="13.5" x14ac:dyDescent="0.25">
      <c r="A27" s="25" t="s">
        <v>53</v>
      </c>
      <c r="B27" s="24" t="s">
        <v>32</v>
      </c>
      <c r="C27" s="6">
        <v>6894826</v>
      </c>
      <c r="D27" s="6"/>
      <c r="E27" s="7">
        <v>7087396</v>
      </c>
      <c r="F27" s="8">
        <v>7087396</v>
      </c>
      <c r="G27" s="8"/>
      <c r="H27" s="8"/>
      <c r="I27" s="8">
        <v>1771850</v>
      </c>
      <c r="J27" s="8">
        <v>1771850</v>
      </c>
      <c r="K27" s="8">
        <v>590616</v>
      </c>
      <c r="L27" s="8">
        <v>590616</v>
      </c>
      <c r="M27" s="8">
        <v>590616</v>
      </c>
      <c r="N27" s="8">
        <v>1771848</v>
      </c>
      <c r="O27" s="8">
        <v>590616</v>
      </c>
      <c r="P27" s="8">
        <v>590616</v>
      </c>
      <c r="Q27" s="8">
        <v>590616</v>
      </c>
      <c r="R27" s="8">
        <v>1771848</v>
      </c>
      <c r="S27" s="8">
        <v>590616</v>
      </c>
      <c r="T27" s="8">
        <v>590616</v>
      </c>
      <c r="U27" s="8">
        <v>590616</v>
      </c>
      <c r="V27" s="8">
        <v>1771848</v>
      </c>
      <c r="W27" s="8">
        <v>7087394</v>
      </c>
      <c r="X27" s="8">
        <v>7087396</v>
      </c>
      <c r="Y27" s="8">
        <v>-2</v>
      </c>
      <c r="Z27" s="2"/>
      <c r="AA27" s="6">
        <v>7087396</v>
      </c>
    </row>
    <row r="28" spans="1:27" ht="13.5" x14ac:dyDescent="0.25">
      <c r="A28" s="25" t="s">
        <v>54</v>
      </c>
      <c r="B28" s="24" t="s">
        <v>32</v>
      </c>
      <c r="C28" s="6">
        <v>29280</v>
      </c>
      <c r="D28" s="6"/>
      <c r="E28" s="7">
        <v>3000</v>
      </c>
      <c r="F28" s="8">
        <v>3000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3000</v>
      </c>
      <c r="Y28" s="8">
        <v>-3000</v>
      </c>
      <c r="Z28" s="2">
        <v>-100</v>
      </c>
      <c r="AA28" s="6">
        <v>3000</v>
      </c>
    </row>
    <row r="29" spans="1:27" ht="13.5" x14ac:dyDescent="0.25">
      <c r="A29" s="25" t="s">
        <v>55</v>
      </c>
      <c r="B29" s="24" t="s">
        <v>32</v>
      </c>
      <c r="C29" s="6">
        <v>98023205</v>
      </c>
      <c r="D29" s="6"/>
      <c r="E29" s="7">
        <v>118804497</v>
      </c>
      <c r="F29" s="8">
        <v>115200000</v>
      </c>
      <c r="G29" s="8">
        <v>7423520</v>
      </c>
      <c r="H29" s="8"/>
      <c r="I29" s="8">
        <v>30669619</v>
      </c>
      <c r="J29" s="8">
        <v>38093139</v>
      </c>
      <c r="K29" s="8">
        <v>9093584</v>
      </c>
      <c r="L29" s="8">
        <v>10003776</v>
      </c>
      <c r="M29" s="8">
        <v>2743712</v>
      </c>
      <c r="N29" s="8">
        <v>21841072</v>
      </c>
      <c r="O29" s="8">
        <v>7900280</v>
      </c>
      <c r="P29" s="8">
        <v>8014398</v>
      </c>
      <c r="Q29" s="8">
        <v>7064157</v>
      </c>
      <c r="R29" s="8">
        <v>22978835</v>
      </c>
      <c r="S29" s="8">
        <v>6967021</v>
      </c>
      <c r="T29" s="8">
        <v>6786171</v>
      </c>
      <c r="U29" s="8">
        <v>11416045</v>
      </c>
      <c r="V29" s="8">
        <v>25169237</v>
      </c>
      <c r="W29" s="8">
        <v>108082283</v>
      </c>
      <c r="X29" s="8">
        <v>115200000</v>
      </c>
      <c r="Y29" s="8">
        <v>-7117717</v>
      </c>
      <c r="Z29" s="2">
        <v>-6.1785737847222224</v>
      </c>
      <c r="AA29" s="6">
        <v>115200000</v>
      </c>
    </row>
    <row r="30" spans="1:27" ht="13.5" x14ac:dyDescent="0.25">
      <c r="A30" s="25" t="s">
        <v>56</v>
      </c>
      <c r="B30" s="24" t="s">
        <v>32</v>
      </c>
      <c r="C30" s="6">
        <v>908952</v>
      </c>
      <c r="D30" s="6"/>
      <c r="E30" s="7">
        <v>2178000</v>
      </c>
      <c r="F30" s="8">
        <v>1757700</v>
      </c>
      <c r="G30" s="8">
        <v>78139</v>
      </c>
      <c r="H30" s="8">
        <v>108158</v>
      </c>
      <c r="I30" s="8">
        <v>197164</v>
      </c>
      <c r="J30" s="8">
        <v>383461</v>
      </c>
      <c r="K30" s="8">
        <v>15752</v>
      </c>
      <c r="L30" s="8">
        <v>95157</v>
      </c>
      <c r="M30" s="8">
        <v>84449</v>
      </c>
      <c r="N30" s="8">
        <v>195358</v>
      </c>
      <c r="O30" s="8">
        <v>24675</v>
      </c>
      <c r="P30" s="8">
        <v>13330</v>
      </c>
      <c r="Q30" s="8">
        <v>144510</v>
      </c>
      <c r="R30" s="8">
        <v>182515</v>
      </c>
      <c r="S30" s="8">
        <v>69032</v>
      </c>
      <c r="T30" s="8">
        <v>64654</v>
      </c>
      <c r="U30" s="8">
        <v>177548</v>
      </c>
      <c r="V30" s="8">
        <v>311234</v>
      </c>
      <c r="W30" s="8">
        <v>1072568</v>
      </c>
      <c r="X30" s="8">
        <v>1757700</v>
      </c>
      <c r="Y30" s="8">
        <v>-685132</v>
      </c>
      <c r="Z30" s="2">
        <v>-38.978892871365986</v>
      </c>
      <c r="AA30" s="6">
        <v>1757700</v>
      </c>
    </row>
    <row r="31" spans="1:27" ht="13.5" x14ac:dyDescent="0.25">
      <c r="A31" s="25" t="s">
        <v>57</v>
      </c>
      <c r="B31" s="24" t="s">
        <v>32</v>
      </c>
      <c r="C31" s="6">
        <v>242239</v>
      </c>
      <c r="D31" s="6"/>
      <c r="E31" s="7">
        <v>543500</v>
      </c>
      <c r="F31" s="8">
        <v>623500</v>
      </c>
      <c r="G31" s="8">
        <v>122781</v>
      </c>
      <c r="H31" s="8">
        <v>10004</v>
      </c>
      <c r="I31" s="8"/>
      <c r="J31" s="8">
        <v>132785</v>
      </c>
      <c r="K31" s="8">
        <v>75360</v>
      </c>
      <c r="L31" s="8">
        <v>5217</v>
      </c>
      <c r="M31" s="8"/>
      <c r="N31" s="8">
        <v>80577</v>
      </c>
      <c r="O31" s="8">
        <v>87090</v>
      </c>
      <c r="P31" s="8">
        <v>22021</v>
      </c>
      <c r="Q31" s="8">
        <v>254640</v>
      </c>
      <c r="R31" s="8">
        <v>363751</v>
      </c>
      <c r="S31" s="8">
        <v>14939</v>
      </c>
      <c r="T31" s="8"/>
      <c r="U31" s="8">
        <v>114194</v>
      </c>
      <c r="V31" s="8">
        <v>129133</v>
      </c>
      <c r="W31" s="8">
        <v>706246</v>
      </c>
      <c r="X31" s="8">
        <v>623500</v>
      </c>
      <c r="Y31" s="8">
        <v>82746</v>
      </c>
      <c r="Z31" s="2">
        <v>13.271210906174819</v>
      </c>
      <c r="AA31" s="6">
        <v>623500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831433</v>
      </c>
      <c r="D33" s="6"/>
      <c r="E33" s="7">
        <v>5719890</v>
      </c>
      <c r="F33" s="8">
        <v>5069940</v>
      </c>
      <c r="G33" s="8">
        <v>370982</v>
      </c>
      <c r="H33" s="8">
        <v>432205</v>
      </c>
      <c r="I33" s="8">
        <v>484199</v>
      </c>
      <c r="J33" s="8">
        <v>1287386</v>
      </c>
      <c r="K33" s="8">
        <v>560112</v>
      </c>
      <c r="L33" s="8">
        <v>445519</v>
      </c>
      <c r="M33" s="8">
        <v>255499</v>
      </c>
      <c r="N33" s="8">
        <v>1261130</v>
      </c>
      <c r="O33" s="8">
        <v>336337</v>
      </c>
      <c r="P33" s="8">
        <v>269576</v>
      </c>
      <c r="Q33" s="8">
        <v>232562</v>
      </c>
      <c r="R33" s="8">
        <v>838475</v>
      </c>
      <c r="S33" s="8">
        <v>910681</v>
      </c>
      <c r="T33" s="8">
        <v>408403</v>
      </c>
      <c r="U33" s="8">
        <v>501252</v>
      </c>
      <c r="V33" s="8">
        <v>1820336</v>
      </c>
      <c r="W33" s="8">
        <v>5207327</v>
      </c>
      <c r="X33" s="8">
        <v>5069940</v>
      </c>
      <c r="Y33" s="8">
        <v>137387</v>
      </c>
      <c r="Z33" s="2">
        <v>2.7098348303924702</v>
      </c>
      <c r="AA33" s="6">
        <v>5069940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116982259</v>
      </c>
      <c r="D35" s="33">
        <f>SUM(D24:D34)</f>
        <v>0</v>
      </c>
      <c r="E35" s="34">
        <f t="shared" si="1"/>
        <v>143979203</v>
      </c>
      <c r="F35" s="35">
        <f t="shared" si="1"/>
        <v>138384456</v>
      </c>
      <c r="G35" s="35">
        <f t="shared" si="1"/>
        <v>8577210</v>
      </c>
      <c r="H35" s="35">
        <f t="shared" si="1"/>
        <v>1102637</v>
      </c>
      <c r="I35" s="35">
        <f t="shared" si="1"/>
        <v>33898507</v>
      </c>
      <c r="J35" s="35">
        <f t="shared" si="1"/>
        <v>43578354</v>
      </c>
      <c r="K35" s="35">
        <f t="shared" si="1"/>
        <v>11072638</v>
      </c>
      <c r="L35" s="35">
        <f t="shared" si="1"/>
        <v>12080898</v>
      </c>
      <c r="M35" s="35">
        <f t="shared" si="1"/>
        <v>4352205</v>
      </c>
      <c r="N35" s="35">
        <f t="shared" si="1"/>
        <v>27505741</v>
      </c>
      <c r="O35" s="35">
        <f t="shared" si="1"/>
        <v>9633353</v>
      </c>
      <c r="P35" s="35">
        <f t="shared" si="1"/>
        <v>9585326</v>
      </c>
      <c r="Q35" s="35">
        <f t="shared" si="1"/>
        <v>8957318</v>
      </c>
      <c r="R35" s="35">
        <f t="shared" si="1"/>
        <v>28175997</v>
      </c>
      <c r="S35" s="35">
        <f t="shared" si="1"/>
        <v>9313290</v>
      </c>
      <c r="T35" s="35">
        <f t="shared" si="1"/>
        <v>8535410</v>
      </c>
      <c r="U35" s="35">
        <f t="shared" si="1"/>
        <v>13491709</v>
      </c>
      <c r="V35" s="35">
        <f t="shared" si="1"/>
        <v>31340409</v>
      </c>
      <c r="W35" s="35">
        <f t="shared" si="1"/>
        <v>130600501</v>
      </c>
      <c r="X35" s="35">
        <f t="shared" si="1"/>
        <v>138384456</v>
      </c>
      <c r="Y35" s="35">
        <f t="shared" si="1"/>
        <v>-7783955</v>
      </c>
      <c r="Z35" s="36">
        <f>+IF(X35&lt;&gt;0,+(Y35/X35)*100,0)</f>
        <v>-5.6248766841270097</v>
      </c>
      <c r="AA35" s="33">
        <f>SUM(AA24:AA34)</f>
        <v>138384456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5727469</v>
      </c>
      <c r="D37" s="46">
        <f>+D21-D35</f>
        <v>0</v>
      </c>
      <c r="E37" s="47">
        <f t="shared" si="2"/>
        <v>15238271</v>
      </c>
      <c r="F37" s="48">
        <f t="shared" si="2"/>
        <v>14145590</v>
      </c>
      <c r="G37" s="48">
        <f t="shared" si="2"/>
        <v>723557</v>
      </c>
      <c r="H37" s="48">
        <f t="shared" si="2"/>
        <v>10411169</v>
      </c>
      <c r="I37" s="48">
        <f t="shared" si="2"/>
        <v>-23902554</v>
      </c>
      <c r="J37" s="48">
        <f t="shared" si="2"/>
        <v>-12767828</v>
      </c>
      <c r="K37" s="48">
        <f t="shared" si="2"/>
        <v>2017150</v>
      </c>
      <c r="L37" s="48">
        <f t="shared" si="2"/>
        <v>-316202</v>
      </c>
      <c r="M37" s="48">
        <f t="shared" si="2"/>
        <v>11229110</v>
      </c>
      <c r="N37" s="48">
        <f t="shared" si="2"/>
        <v>12930058</v>
      </c>
      <c r="O37" s="48">
        <f t="shared" si="2"/>
        <v>-54334</v>
      </c>
      <c r="P37" s="48">
        <f t="shared" si="2"/>
        <v>793942</v>
      </c>
      <c r="Q37" s="48">
        <f t="shared" si="2"/>
        <v>741808</v>
      </c>
      <c r="R37" s="48">
        <f t="shared" si="2"/>
        <v>1481416</v>
      </c>
      <c r="S37" s="48">
        <f t="shared" si="2"/>
        <v>2023371</v>
      </c>
      <c r="T37" s="48">
        <f t="shared" si="2"/>
        <v>1251642</v>
      </c>
      <c r="U37" s="48">
        <f t="shared" si="2"/>
        <v>-2013947</v>
      </c>
      <c r="V37" s="48">
        <f t="shared" si="2"/>
        <v>1261066</v>
      </c>
      <c r="W37" s="48">
        <f t="shared" si="2"/>
        <v>2904712</v>
      </c>
      <c r="X37" s="48">
        <f>IF(F21=F35,0,X21-X35)</f>
        <v>14145590</v>
      </c>
      <c r="Y37" s="48">
        <f t="shared" si="2"/>
        <v>-11240878</v>
      </c>
      <c r="Z37" s="49">
        <f>+IF(X37&lt;&gt;0,+(Y37/X37)*100,0)</f>
        <v>-79.465600233005489</v>
      </c>
      <c r="AA37" s="46">
        <f>+AA21-AA35</f>
        <v>14145590</v>
      </c>
    </row>
    <row r="38" spans="1:27" ht="23.1" customHeight="1" x14ac:dyDescent="0.25">
      <c r="A38" s="50" t="s">
        <v>62</v>
      </c>
      <c r="B38" s="29" t="s">
        <v>32</v>
      </c>
      <c r="C38" s="6">
        <v>320086</v>
      </c>
      <c r="D38" s="6"/>
      <c r="E38" s="7">
        <v>3000000</v>
      </c>
      <c r="F38" s="8">
        <v>3000000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3000000</v>
      </c>
      <c r="Y38" s="8">
        <v>-3000000</v>
      </c>
      <c r="Z38" s="2">
        <v>-100</v>
      </c>
      <c r="AA38" s="6">
        <v>3000000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6047555</v>
      </c>
      <c r="D41" s="56">
        <f>SUM(D37:D40)</f>
        <v>0</v>
      </c>
      <c r="E41" s="57">
        <f t="shared" si="3"/>
        <v>18238271</v>
      </c>
      <c r="F41" s="58">
        <f t="shared" si="3"/>
        <v>17145590</v>
      </c>
      <c r="G41" s="58">
        <f t="shared" si="3"/>
        <v>723557</v>
      </c>
      <c r="H41" s="58">
        <f t="shared" si="3"/>
        <v>10411169</v>
      </c>
      <c r="I41" s="58">
        <f t="shared" si="3"/>
        <v>-23902554</v>
      </c>
      <c r="J41" s="58">
        <f t="shared" si="3"/>
        <v>-12767828</v>
      </c>
      <c r="K41" s="58">
        <f t="shared" si="3"/>
        <v>2017150</v>
      </c>
      <c r="L41" s="58">
        <f t="shared" si="3"/>
        <v>-316202</v>
      </c>
      <c r="M41" s="58">
        <f t="shared" si="3"/>
        <v>11229110</v>
      </c>
      <c r="N41" s="58">
        <f t="shared" si="3"/>
        <v>12930058</v>
      </c>
      <c r="O41" s="58">
        <f t="shared" si="3"/>
        <v>-54334</v>
      </c>
      <c r="P41" s="58">
        <f t="shared" si="3"/>
        <v>793942</v>
      </c>
      <c r="Q41" s="58">
        <f t="shared" si="3"/>
        <v>741808</v>
      </c>
      <c r="R41" s="58">
        <f t="shared" si="3"/>
        <v>1481416</v>
      </c>
      <c r="S41" s="58">
        <f t="shared" si="3"/>
        <v>2023371</v>
      </c>
      <c r="T41" s="58">
        <f t="shared" si="3"/>
        <v>1251642</v>
      </c>
      <c r="U41" s="58">
        <f t="shared" si="3"/>
        <v>-2013947</v>
      </c>
      <c r="V41" s="58">
        <f t="shared" si="3"/>
        <v>1261066</v>
      </c>
      <c r="W41" s="58">
        <f t="shared" si="3"/>
        <v>2904712</v>
      </c>
      <c r="X41" s="58">
        <f t="shared" si="3"/>
        <v>17145590</v>
      </c>
      <c r="Y41" s="58">
        <f t="shared" si="3"/>
        <v>-14240878</v>
      </c>
      <c r="Z41" s="59">
        <f>+IF(X41&lt;&gt;0,+(Y41/X41)*100,0)</f>
        <v>-83.058547416566014</v>
      </c>
      <c r="AA41" s="56">
        <f>SUM(AA37:AA40)</f>
        <v>17145590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6047555</v>
      </c>
      <c r="D43" s="64">
        <f>+D41-D42</f>
        <v>0</v>
      </c>
      <c r="E43" s="65">
        <f t="shared" si="4"/>
        <v>18238271</v>
      </c>
      <c r="F43" s="66">
        <f t="shared" si="4"/>
        <v>17145590</v>
      </c>
      <c r="G43" s="66">
        <f t="shared" si="4"/>
        <v>723557</v>
      </c>
      <c r="H43" s="66">
        <f t="shared" si="4"/>
        <v>10411169</v>
      </c>
      <c r="I43" s="66">
        <f t="shared" si="4"/>
        <v>-23902554</v>
      </c>
      <c r="J43" s="66">
        <f t="shared" si="4"/>
        <v>-12767828</v>
      </c>
      <c r="K43" s="66">
        <f t="shared" si="4"/>
        <v>2017150</v>
      </c>
      <c r="L43" s="66">
        <f t="shared" si="4"/>
        <v>-316202</v>
      </c>
      <c r="M43" s="66">
        <f t="shared" si="4"/>
        <v>11229110</v>
      </c>
      <c r="N43" s="66">
        <f t="shared" si="4"/>
        <v>12930058</v>
      </c>
      <c r="O43" s="66">
        <f t="shared" si="4"/>
        <v>-54334</v>
      </c>
      <c r="P43" s="66">
        <f t="shared" si="4"/>
        <v>793942</v>
      </c>
      <c r="Q43" s="66">
        <f t="shared" si="4"/>
        <v>741808</v>
      </c>
      <c r="R43" s="66">
        <f t="shared" si="4"/>
        <v>1481416</v>
      </c>
      <c r="S43" s="66">
        <f t="shared" si="4"/>
        <v>2023371</v>
      </c>
      <c r="T43" s="66">
        <f t="shared" si="4"/>
        <v>1251642</v>
      </c>
      <c r="U43" s="66">
        <f t="shared" si="4"/>
        <v>-2013947</v>
      </c>
      <c r="V43" s="66">
        <f t="shared" si="4"/>
        <v>1261066</v>
      </c>
      <c r="W43" s="66">
        <f t="shared" si="4"/>
        <v>2904712</v>
      </c>
      <c r="X43" s="66">
        <f t="shared" si="4"/>
        <v>17145590</v>
      </c>
      <c r="Y43" s="66">
        <f t="shared" si="4"/>
        <v>-14240878</v>
      </c>
      <c r="Z43" s="67">
        <f>+IF(X43&lt;&gt;0,+(Y43/X43)*100,0)</f>
        <v>-83.058547416566014</v>
      </c>
      <c r="AA43" s="64">
        <f>+AA41-AA42</f>
        <v>17145590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6047555</v>
      </c>
      <c r="D45" s="56">
        <f>SUM(D43:D44)</f>
        <v>0</v>
      </c>
      <c r="E45" s="57">
        <f t="shared" si="5"/>
        <v>18238271</v>
      </c>
      <c r="F45" s="58">
        <f t="shared" si="5"/>
        <v>17145590</v>
      </c>
      <c r="G45" s="58">
        <f t="shared" si="5"/>
        <v>723557</v>
      </c>
      <c r="H45" s="58">
        <f t="shared" si="5"/>
        <v>10411169</v>
      </c>
      <c r="I45" s="58">
        <f t="shared" si="5"/>
        <v>-23902554</v>
      </c>
      <c r="J45" s="58">
        <f t="shared" si="5"/>
        <v>-12767828</v>
      </c>
      <c r="K45" s="58">
        <f t="shared" si="5"/>
        <v>2017150</v>
      </c>
      <c r="L45" s="58">
        <f t="shared" si="5"/>
        <v>-316202</v>
      </c>
      <c r="M45" s="58">
        <f t="shared" si="5"/>
        <v>11229110</v>
      </c>
      <c r="N45" s="58">
        <f t="shared" si="5"/>
        <v>12930058</v>
      </c>
      <c r="O45" s="58">
        <f t="shared" si="5"/>
        <v>-54334</v>
      </c>
      <c r="P45" s="58">
        <f t="shared" si="5"/>
        <v>793942</v>
      </c>
      <c r="Q45" s="58">
        <f t="shared" si="5"/>
        <v>741808</v>
      </c>
      <c r="R45" s="58">
        <f t="shared" si="5"/>
        <v>1481416</v>
      </c>
      <c r="S45" s="58">
        <f t="shared" si="5"/>
        <v>2023371</v>
      </c>
      <c r="T45" s="58">
        <f t="shared" si="5"/>
        <v>1251642</v>
      </c>
      <c r="U45" s="58">
        <f t="shared" si="5"/>
        <v>-2013947</v>
      </c>
      <c r="V45" s="58">
        <f t="shared" si="5"/>
        <v>1261066</v>
      </c>
      <c r="W45" s="58">
        <f t="shared" si="5"/>
        <v>2904712</v>
      </c>
      <c r="X45" s="58">
        <f t="shared" si="5"/>
        <v>17145590</v>
      </c>
      <c r="Y45" s="58">
        <f t="shared" si="5"/>
        <v>-14240878</v>
      </c>
      <c r="Z45" s="59">
        <f>+IF(X45&lt;&gt;0,+(Y45/X45)*100,0)</f>
        <v>-83.058547416566014</v>
      </c>
      <c r="AA45" s="56">
        <f>SUM(AA43:AA44)</f>
        <v>17145590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6047555</v>
      </c>
      <c r="D47" s="71">
        <f>SUM(D45:D46)</f>
        <v>0</v>
      </c>
      <c r="E47" s="72">
        <f t="shared" si="6"/>
        <v>18238271</v>
      </c>
      <c r="F47" s="73">
        <f t="shared" si="6"/>
        <v>17145590</v>
      </c>
      <c r="G47" s="73">
        <f t="shared" si="6"/>
        <v>723557</v>
      </c>
      <c r="H47" s="74">
        <f t="shared" si="6"/>
        <v>10411169</v>
      </c>
      <c r="I47" s="74">
        <f t="shared" si="6"/>
        <v>-23902554</v>
      </c>
      <c r="J47" s="74">
        <f t="shared" si="6"/>
        <v>-12767828</v>
      </c>
      <c r="K47" s="74">
        <f t="shared" si="6"/>
        <v>2017150</v>
      </c>
      <c r="L47" s="74">
        <f t="shared" si="6"/>
        <v>-316202</v>
      </c>
      <c r="M47" s="73">
        <f t="shared" si="6"/>
        <v>11229110</v>
      </c>
      <c r="N47" s="73">
        <f t="shared" si="6"/>
        <v>12930058</v>
      </c>
      <c r="O47" s="74">
        <f t="shared" si="6"/>
        <v>-54334</v>
      </c>
      <c r="P47" s="74">
        <f t="shared" si="6"/>
        <v>793942</v>
      </c>
      <c r="Q47" s="74">
        <f t="shared" si="6"/>
        <v>741808</v>
      </c>
      <c r="R47" s="74">
        <f t="shared" si="6"/>
        <v>1481416</v>
      </c>
      <c r="S47" s="74">
        <f t="shared" si="6"/>
        <v>2023371</v>
      </c>
      <c r="T47" s="73">
        <f t="shared" si="6"/>
        <v>1251642</v>
      </c>
      <c r="U47" s="73">
        <f t="shared" si="6"/>
        <v>-2013947</v>
      </c>
      <c r="V47" s="74">
        <f t="shared" si="6"/>
        <v>1261066</v>
      </c>
      <c r="W47" s="74">
        <f t="shared" si="6"/>
        <v>2904712</v>
      </c>
      <c r="X47" s="74">
        <f t="shared" si="6"/>
        <v>17145590</v>
      </c>
      <c r="Y47" s="74">
        <f t="shared" si="6"/>
        <v>-14240878</v>
      </c>
      <c r="Z47" s="75">
        <f>+IF(X47&lt;&gt;0,+(Y47/X47)*100,0)</f>
        <v>-83.058547416566014</v>
      </c>
      <c r="AA47" s="76">
        <f>SUM(AA45:AA46)</f>
        <v>17145590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124242253</v>
      </c>
      <c r="D6" s="6"/>
      <c r="E6" s="7">
        <v>177083436</v>
      </c>
      <c r="F6" s="8">
        <v>177083436</v>
      </c>
      <c r="G6" s="8">
        <v>14575001</v>
      </c>
      <c r="H6" s="8">
        <v>14620255</v>
      </c>
      <c r="I6" s="8">
        <v>15067827</v>
      </c>
      <c r="J6" s="8">
        <v>44263083</v>
      </c>
      <c r="K6" s="8">
        <v>12244651</v>
      </c>
      <c r="L6" s="8">
        <v>11743558</v>
      </c>
      <c r="M6" s="8">
        <v>10545961</v>
      </c>
      <c r="N6" s="8">
        <v>34534170</v>
      </c>
      <c r="O6" s="8">
        <v>10890765</v>
      </c>
      <c r="P6" s="8">
        <v>11357873</v>
      </c>
      <c r="Q6" s="8">
        <v>11494157</v>
      </c>
      <c r="R6" s="8">
        <v>33742795</v>
      </c>
      <c r="S6" s="8">
        <v>12995991</v>
      </c>
      <c r="T6" s="8">
        <v>14173425</v>
      </c>
      <c r="U6" s="8">
        <v>9355028</v>
      </c>
      <c r="V6" s="8">
        <v>36524444</v>
      </c>
      <c r="W6" s="8">
        <v>149064492</v>
      </c>
      <c r="X6" s="8">
        <v>177083436</v>
      </c>
      <c r="Y6" s="8">
        <v>-28018944</v>
      </c>
      <c r="Z6" s="2">
        <v>-15.822453320817651</v>
      </c>
      <c r="AA6" s="6">
        <v>177083436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2348893</v>
      </c>
      <c r="D13" s="6"/>
      <c r="E13" s="7"/>
      <c r="F13" s="8"/>
      <c r="G13" s="8">
        <v>218194</v>
      </c>
      <c r="H13" s="8">
        <v>215767</v>
      </c>
      <c r="I13" s="8">
        <v>221785</v>
      </c>
      <c r="J13" s="8">
        <v>655746</v>
      </c>
      <c r="K13" s="8">
        <v>231594</v>
      </c>
      <c r="L13" s="8">
        <v>235004</v>
      </c>
      <c r="M13" s="8">
        <v>240323</v>
      </c>
      <c r="N13" s="8">
        <v>706921</v>
      </c>
      <c r="O13" s="8">
        <v>261450</v>
      </c>
      <c r="P13" s="8">
        <v>252639</v>
      </c>
      <c r="Q13" s="8">
        <v>256660</v>
      </c>
      <c r="R13" s="8">
        <v>770749</v>
      </c>
      <c r="S13" s="8">
        <v>263563</v>
      </c>
      <c r="T13" s="8">
        <v>285473</v>
      </c>
      <c r="U13" s="8">
        <v>281466</v>
      </c>
      <c r="V13" s="8">
        <v>830502</v>
      </c>
      <c r="W13" s="8">
        <v>2963918</v>
      </c>
      <c r="X13" s="8"/>
      <c r="Y13" s="8">
        <v>2963918</v>
      </c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43979</v>
      </c>
      <c r="D15" s="6"/>
      <c r="E15" s="7">
        <v>97200</v>
      </c>
      <c r="F15" s="8">
        <v>97200</v>
      </c>
      <c r="G15" s="8"/>
      <c r="H15" s="8">
        <v>1852</v>
      </c>
      <c r="I15" s="8">
        <v>7411</v>
      </c>
      <c r="J15" s="8">
        <v>9263</v>
      </c>
      <c r="K15" s="8">
        <v>14822</v>
      </c>
      <c r="L15" s="8"/>
      <c r="M15" s="8"/>
      <c r="N15" s="8">
        <v>14822</v>
      </c>
      <c r="O15" s="8"/>
      <c r="P15" s="8"/>
      <c r="Q15" s="8">
        <v>7420</v>
      </c>
      <c r="R15" s="8">
        <v>7420</v>
      </c>
      <c r="S15" s="8"/>
      <c r="T15" s="8"/>
      <c r="U15" s="8"/>
      <c r="V15" s="8"/>
      <c r="W15" s="8">
        <v>31505</v>
      </c>
      <c r="X15" s="8">
        <v>97200</v>
      </c>
      <c r="Y15" s="8">
        <v>-65695</v>
      </c>
      <c r="Z15" s="2">
        <v>-67.587448559670776</v>
      </c>
      <c r="AA15" s="6">
        <v>97200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13082128</v>
      </c>
      <c r="D18" s="6"/>
      <c r="E18" s="7">
        <v>9921144</v>
      </c>
      <c r="F18" s="8">
        <v>9921144</v>
      </c>
      <c r="G18" s="8">
        <v>4743244</v>
      </c>
      <c r="H18" s="8"/>
      <c r="I18" s="8"/>
      <c r="J18" s="8">
        <v>4743244</v>
      </c>
      <c r="K18" s="8"/>
      <c r="L18" s="8">
        <v>1800000</v>
      </c>
      <c r="M18" s="8">
        <v>2075440</v>
      </c>
      <c r="N18" s="8">
        <v>3875440</v>
      </c>
      <c r="O18" s="8"/>
      <c r="P18" s="8"/>
      <c r="Q18" s="8">
        <v>2325117</v>
      </c>
      <c r="R18" s="8">
        <v>2325117</v>
      </c>
      <c r="S18" s="8"/>
      <c r="T18" s="8"/>
      <c r="U18" s="8"/>
      <c r="V18" s="8"/>
      <c r="W18" s="8">
        <v>10943801</v>
      </c>
      <c r="X18" s="8">
        <v>9921144</v>
      </c>
      <c r="Y18" s="8">
        <v>1022657</v>
      </c>
      <c r="Z18" s="2">
        <v>10.30785361043041</v>
      </c>
      <c r="AA18" s="6">
        <v>9921144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139717253</v>
      </c>
      <c r="D21" s="33">
        <f t="shared" si="0"/>
        <v>0</v>
      </c>
      <c r="E21" s="34">
        <f t="shared" si="0"/>
        <v>187101780</v>
      </c>
      <c r="F21" s="35">
        <f t="shared" si="0"/>
        <v>187101780</v>
      </c>
      <c r="G21" s="35">
        <f t="shared" si="0"/>
        <v>19536439</v>
      </c>
      <c r="H21" s="35">
        <f t="shared" si="0"/>
        <v>14837874</v>
      </c>
      <c r="I21" s="35">
        <f t="shared" si="0"/>
        <v>15297023</v>
      </c>
      <c r="J21" s="35">
        <f t="shared" si="0"/>
        <v>49671336</v>
      </c>
      <c r="K21" s="35">
        <f t="shared" si="0"/>
        <v>12491067</v>
      </c>
      <c r="L21" s="35">
        <f t="shared" si="0"/>
        <v>13778562</v>
      </c>
      <c r="M21" s="35">
        <f t="shared" si="0"/>
        <v>12861724</v>
      </c>
      <c r="N21" s="35">
        <f t="shared" si="0"/>
        <v>39131353</v>
      </c>
      <c r="O21" s="35">
        <f t="shared" si="0"/>
        <v>11152215</v>
      </c>
      <c r="P21" s="35">
        <f t="shared" si="0"/>
        <v>11610512</v>
      </c>
      <c r="Q21" s="35">
        <f t="shared" si="0"/>
        <v>14083354</v>
      </c>
      <c r="R21" s="35">
        <f t="shared" si="0"/>
        <v>36846081</v>
      </c>
      <c r="S21" s="35">
        <f t="shared" si="0"/>
        <v>13259554</v>
      </c>
      <c r="T21" s="35">
        <f t="shared" si="0"/>
        <v>14458898</v>
      </c>
      <c r="U21" s="35">
        <f t="shared" si="0"/>
        <v>9636494</v>
      </c>
      <c r="V21" s="35">
        <f t="shared" si="0"/>
        <v>37354946</v>
      </c>
      <c r="W21" s="35">
        <f t="shared" si="0"/>
        <v>163003716</v>
      </c>
      <c r="X21" s="35">
        <f t="shared" si="0"/>
        <v>187101780</v>
      </c>
      <c r="Y21" s="35">
        <f t="shared" si="0"/>
        <v>-24098064</v>
      </c>
      <c r="Z21" s="36">
        <f>+IF(X21&lt;&gt;0,+(Y21/X21)*100,0)</f>
        <v>-12.879655126744385</v>
      </c>
      <c r="AA21" s="33">
        <f>SUM(AA5:AA20)</f>
        <v>187101780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16466298</v>
      </c>
      <c r="D24" s="6"/>
      <c r="E24" s="7">
        <v>2569068</v>
      </c>
      <c r="F24" s="8">
        <v>3169068</v>
      </c>
      <c r="G24" s="8"/>
      <c r="H24" s="8">
        <v>2667739</v>
      </c>
      <c r="I24" s="8"/>
      <c r="J24" s="8">
        <v>2667739</v>
      </c>
      <c r="K24" s="8"/>
      <c r="L24" s="8"/>
      <c r="M24" s="8"/>
      <c r="N24" s="8"/>
      <c r="O24" s="8"/>
      <c r="P24" s="8"/>
      <c r="Q24" s="8">
        <v>1404277</v>
      </c>
      <c r="R24" s="8">
        <v>1404277</v>
      </c>
      <c r="S24" s="8"/>
      <c r="T24" s="8">
        <v>12254065</v>
      </c>
      <c r="U24" s="8">
        <v>1378926</v>
      </c>
      <c r="V24" s="8">
        <v>13632991</v>
      </c>
      <c r="W24" s="8">
        <v>17705007</v>
      </c>
      <c r="X24" s="8">
        <v>3169068</v>
      </c>
      <c r="Y24" s="8">
        <v>14535939</v>
      </c>
      <c r="Z24" s="2">
        <v>458.68182695985064</v>
      </c>
      <c r="AA24" s="6">
        <v>3169068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108985955</v>
      </c>
      <c r="D29" s="6"/>
      <c r="E29" s="7">
        <v>126500004</v>
      </c>
      <c r="F29" s="8">
        <v>126000004</v>
      </c>
      <c r="G29" s="8"/>
      <c r="H29" s="8"/>
      <c r="I29" s="8">
        <v>15511771</v>
      </c>
      <c r="J29" s="8">
        <v>15511771</v>
      </c>
      <c r="K29" s="8">
        <v>15998529</v>
      </c>
      <c r="L29" s="8">
        <v>11227371</v>
      </c>
      <c r="M29" s="8">
        <v>9693686</v>
      </c>
      <c r="N29" s="8">
        <v>36919586</v>
      </c>
      <c r="O29" s="8">
        <v>1397511</v>
      </c>
      <c r="P29" s="8"/>
      <c r="Q29" s="8">
        <v>23052699</v>
      </c>
      <c r="R29" s="8">
        <v>24450210</v>
      </c>
      <c r="S29" s="8"/>
      <c r="T29" s="8">
        <v>9010254</v>
      </c>
      <c r="U29" s="8">
        <v>45201991</v>
      </c>
      <c r="V29" s="8">
        <v>54212245</v>
      </c>
      <c r="W29" s="8">
        <v>131093812</v>
      </c>
      <c r="X29" s="8">
        <v>126000004</v>
      </c>
      <c r="Y29" s="8">
        <v>5093808</v>
      </c>
      <c r="Z29" s="2">
        <v>4.0427046335649326</v>
      </c>
      <c r="AA29" s="6">
        <v>126000004</v>
      </c>
    </row>
    <row r="30" spans="1:27" ht="13.5" x14ac:dyDescent="0.25">
      <c r="A30" s="25" t="s">
        <v>56</v>
      </c>
      <c r="B30" s="24" t="s">
        <v>32</v>
      </c>
      <c r="C30" s="6">
        <v>321053</v>
      </c>
      <c r="D30" s="6"/>
      <c r="E30" s="7">
        <v>2000004</v>
      </c>
      <c r="F30" s="8">
        <v>2000004</v>
      </c>
      <c r="G30" s="8">
        <v>5573</v>
      </c>
      <c r="H30" s="8"/>
      <c r="I30" s="8">
        <v>99414</v>
      </c>
      <c r="J30" s="8">
        <v>104987</v>
      </c>
      <c r="K30" s="8">
        <v>77505</v>
      </c>
      <c r="L30" s="8">
        <v>21624</v>
      </c>
      <c r="M30" s="8">
        <v>1608</v>
      </c>
      <c r="N30" s="8">
        <v>100737</v>
      </c>
      <c r="O30" s="8">
        <v>33961</v>
      </c>
      <c r="P30" s="8">
        <v>15184</v>
      </c>
      <c r="Q30" s="8">
        <v>205728</v>
      </c>
      <c r="R30" s="8">
        <v>254873</v>
      </c>
      <c r="S30" s="8">
        <v>45852</v>
      </c>
      <c r="T30" s="8">
        <v>171611</v>
      </c>
      <c r="U30" s="8">
        <v>88590</v>
      </c>
      <c r="V30" s="8">
        <v>306053</v>
      </c>
      <c r="W30" s="8">
        <v>766650</v>
      </c>
      <c r="X30" s="8">
        <v>2000004</v>
      </c>
      <c r="Y30" s="8">
        <v>-1233354</v>
      </c>
      <c r="Z30" s="2">
        <v>-61.667576664846671</v>
      </c>
      <c r="AA30" s="6">
        <v>2000004</v>
      </c>
    </row>
    <row r="31" spans="1:27" ht="13.5" x14ac:dyDescent="0.25">
      <c r="A31" s="25" t="s">
        <v>57</v>
      </c>
      <c r="B31" s="24" t="s">
        <v>32</v>
      </c>
      <c r="C31" s="6">
        <v>670087</v>
      </c>
      <c r="D31" s="6"/>
      <c r="E31" s="7">
        <v>2200008</v>
      </c>
      <c r="F31" s="8">
        <v>1850008</v>
      </c>
      <c r="G31" s="8">
        <v>143688</v>
      </c>
      <c r="H31" s="8"/>
      <c r="I31" s="8">
        <v>50250</v>
      </c>
      <c r="J31" s="8">
        <v>193938</v>
      </c>
      <c r="K31" s="8">
        <v>60259</v>
      </c>
      <c r="L31" s="8">
        <v>21417</v>
      </c>
      <c r="M31" s="8">
        <v>850</v>
      </c>
      <c r="N31" s="8">
        <v>82526</v>
      </c>
      <c r="O31" s="8">
        <v>1440</v>
      </c>
      <c r="P31" s="8"/>
      <c r="Q31" s="8">
        <v>667626</v>
      </c>
      <c r="R31" s="8">
        <v>669066</v>
      </c>
      <c r="S31" s="8">
        <v>3473</v>
      </c>
      <c r="T31" s="8">
        <v>1375</v>
      </c>
      <c r="U31" s="8">
        <v>-39769</v>
      </c>
      <c r="V31" s="8">
        <v>-34921</v>
      </c>
      <c r="W31" s="8">
        <v>910609</v>
      </c>
      <c r="X31" s="8">
        <v>1850008</v>
      </c>
      <c r="Y31" s="8">
        <v>-939399</v>
      </c>
      <c r="Z31" s="2">
        <v>-50.778104743330843</v>
      </c>
      <c r="AA31" s="6">
        <v>1850008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7080758</v>
      </c>
      <c r="D33" s="6"/>
      <c r="E33" s="7">
        <v>2060004</v>
      </c>
      <c r="F33" s="8">
        <v>2060004</v>
      </c>
      <c r="G33" s="8">
        <v>158139</v>
      </c>
      <c r="H33" s="8">
        <v>506181</v>
      </c>
      <c r="I33" s="8"/>
      <c r="J33" s="8">
        <v>664320</v>
      </c>
      <c r="K33" s="8">
        <v>2438</v>
      </c>
      <c r="L33" s="8"/>
      <c r="M33" s="8"/>
      <c r="N33" s="8">
        <v>2438</v>
      </c>
      <c r="O33" s="8"/>
      <c r="P33" s="8"/>
      <c r="Q33" s="8">
        <v>11568</v>
      </c>
      <c r="R33" s="8">
        <v>11568</v>
      </c>
      <c r="S33" s="8"/>
      <c r="T33" s="8">
        <v>109231</v>
      </c>
      <c r="U33" s="8">
        <v>4640589</v>
      </c>
      <c r="V33" s="8">
        <v>4749820</v>
      </c>
      <c r="W33" s="8">
        <v>5428146</v>
      </c>
      <c r="X33" s="8">
        <v>2060004</v>
      </c>
      <c r="Y33" s="8">
        <v>3368142</v>
      </c>
      <c r="Z33" s="2">
        <v>163.50172135588085</v>
      </c>
      <c r="AA33" s="6">
        <v>2060004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133524151</v>
      </c>
      <c r="D35" s="33">
        <f>SUM(D24:D34)</f>
        <v>0</v>
      </c>
      <c r="E35" s="34">
        <f t="shared" si="1"/>
        <v>135329088</v>
      </c>
      <c r="F35" s="35">
        <f t="shared" si="1"/>
        <v>135079088</v>
      </c>
      <c r="G35" s="35">
        <f t="shared" si="1"/>
        <v>307400</v>
      </c>
      <c r="H35" s="35">
        <f t="shared" si="1"/>
        <v>3173920</v>
      </c>
      <c r="I35" s="35">
        <f t="shared" si="1"/>
        <v>15661435</v>
      </c>
      <c r="J35" s="35">
        <f t="shared" si="1"/>
        <v>19142755</v>
      </c>
      <c r="K35" s="35">
        <f t="shared" si="1"/>
        <v>16138731</v>
      </c>
      <c r="L35" s="35">
        <f t="shared" si="1"/>
        <v>11270412</v>
      </c>
      <c r="M35" s="35">
        <f t="shared" si="1"/>
        <v>9696144</v>
      </c>
      <c r="N35" s="35">
        <f t="shared" si="1"/>
        <v>37105287</v>
      </c>
      <c r="O35" s="35">
        <f t="shared" si="1"/>
        <v>1432912</v>
      </c>
      <c r="P35" s="35">
        <f t="shared" si="1"/>
        <v>15184</v>
      </c>
      <c r="Q35" s="35">
        <f t="shared" si="1"/>
        <v>25341898</v>
      </c>
      <c r="R35" s="35">
        <f t="shared" si="1"/>
        <v>26789994</v>
      </c>
      <c r="S35" s="35">
        <f t="shared" si="1"/>
        <v>49325</v>
      </c>
      <c r="T35" s="35">
        <f t="shared" si="1"/>
        <v>21546536</v>
      </c>
      <c r="U35" s="35">
        <f t="shared" si="1"/>
        <v>51270327</v>
      </c>
      <c r="V35" s="35">
        <f t="shared" si="1"/>
        <v>72866188</v>
      </c>
      <c r="W35" s="35">
        <f t="shared" si="1"/>
        <v>155904224</v>
      </c>
      <c r="X35" s="35">
        <f t="shared" si="1"/>
        <v>135079088</v>
      </c>
      <c r="Y35" s="35">
        <f t="shared" si="1"/>
        <v>20825136</v>
      </c>
      <c r="Z35" s="36">
        <f>+IF(X35&lt;&gt;0,+(Y35/X35)*100,0)</f>
        <v>15.416994820101243</v>
      </c>
      <c r="AA35" s="33">
        <f>SUM(AA24:AA34)</f>
        <v>135079088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6193102</v>
      </c>
      <c r="D37" s="46">
        <f>+D21-D35</f>
        <v>0</v>
      </c>
      <c r="E37" s="47">
        <f t="shared" si="2"/>
        <v>51772692</v>
      </c>
      <c r="F37" s="48">
        <f t="shared" si="2"/>
        <v>52022692</v>
      </c>
      <c r="G37" s="48">
        <f t="shared" si="2"/>
        <v>19229039</v>
      </c>
      <c r="H37" s="48">
        <f t="shared" si="2"/>
        <v>11663954</v>
      </c>
      <c r="I37" s="48">
        <f t="shared" si="2"/>
        <v>-364412</v>
      </c>
      <c r="J37" s="48">
        <f t="shared" si="2"/>
        <v>30528581</v>
      </c>
      <c r="K37" s="48">
        <f t="shared" si="2"/>
        <v>-3647664</v>
      </c>
      <c r="L37" s="48">
        <f t="shared" si="2"/>
        <v>2508150</v>
      </c>
      <c r="M37" s="48">
        <f t="shared" si="2"/>
        <v>3165580</v>
      </c>
      <c r="N37" s="48">
        <f t="shared" si="2"/>
        <v>2026066</v>
      </c>
      <c r="O37" s="48">
        <f t="shared" si="2"/>
        <v>9719303</v>
      </c>
      <c r="P37" s="48">
        <f t="shared" si="2"/>
        <v>11595328</v>
      </c>
      <c r="Q37" s="48">
        <f t="shared" si="2"/>
        <v>-11258544</v>
      </c>
      <c r="R37" s="48">
        <f t="shared" si="2"/>
        <v>10056087</v>
      </c>
      <c r="S37" s="48">
        <f t="shared" si="2"/>
        <v>13210229</v>
      </c>
      <c r="T37" s="48">
        <f t="shared" si="2"/>
        <v>-7087638</v>
      </c>
      <c r="U37" s="48">
        <f t="shared" si="2"/>
        <v>-41633833</v>
      </c>
      <c r="V37" s="48">
        <f t="shared" si="2"/>
        <v>-35511242</v>
      </c>
      <c r="W37" s="48">
        <f t="shared" si="2"/>
        <v>7099492</v>
      </c>
      <c r="X37" s="48">
        <f>IF(F21=F35,0,X21-X35)</f>
        <v>52022692</v>
      </c>
      <c r="Y37" s="48">
        <f t="shared" si="2"/>
        <v>-44923200</v>
      </c>
      <c r="Z37" s="49">
        <f>+IF(X37&lt;&gt;0,+(Y37/X37)*100,0)</f>
        <v>-86.353086072516206</v>
      </c>
      <c r="AA37" s="46">
        <f>+AA21-AA35</f>
        <v>52022692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5000004</v>
      </c>
      <c r="F38" s="8">
        <v>5000004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5000004</v>
      </c>
      <c r="Y38" s="8">
        <v>-5000004</v>
      </c>
      <c r="Z38" s="2">
        <v>-100</v>
      </c>
      <c r="AA38" s="6">
        <v>5000004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6193102</v>
      </c>
      <c r="D41" s="56">
        <f>SUM(D37:D40)</f>
        <v>0</v>
      </c>
      <c r="E41" s="57">
        <f t="shared" si="3"/>
        <v>56772696</v>
      </c>
      <c r="F41" s="58">
        <f t="shared" si="3"/>
        <v>57022696</v>
      </c>
      <c r="G41" s="58">
        <f t="shared" si="3"/>
        <v>19229039</v>
      </c>
      <c r="H41" s="58">
        <f t="shared" si="3"/>
        <v>11663954</v>
      </c>
      <c r="I41" s="58">
        <f t="shared" si="3"/>
        <v>-364412</v>
      </c>
      <c r="J41" s="58">
        <f t="shared" si="3"/>
        <v>30528581</v>
      </c>
      <c r="K41" s="58">
        <f t="shared" si="3"/>
        <v>-3647664</v>
      </c>
      <c r="L41" s="58">
        <f t="shared" si="3"/>
        <v>2508150</v>
      </c>
      <c r="M41" s="58">
        <f t="shared" si="3"/>
        <v>3165580</v>
      </c>
      <c r="N41" s="58">
        <f t="shared" si="3"/>
        <v>2026066</v>
      </c>
      <c r="O41" s="58">
        <f t="shared" si="3"/>
        <v>9719303</v>
      </c>
      <c r="P41" s="58">
        <f t="shared" si="3"/>
        <v>11595328</v>
      </c>
      <c r="Q41" s="58">
        <f t="shared" si="3"/>
        <v>-11258544</v>
      </c>
      <c r="R41" s="58">
        <f t="shared" si="3"/>
        <v>10056087</v>
      </c>
      <c r="S41" s="58">
        <f t="shared" si="3"/>
        <v>13210229</v>
      </c>
      <c r="T41" s="58">
        <f t="shared" si="3"/>
        <v>-7087638</v>
      </c>
      <c r="U41" s="58">
        <f t="shared" si="3"/>
        <v>-41633833</v>
      </c>
      <c r="V41" s="58">
        <f t="shared" si="3"/>
        <v>-35511242</v>
      </c>
      <c r="W41" s="58">
        <f t="shared" si="3"/>
        <v>7099492</v>
      </c>
      <c r="X41" s="58">
        <f t="shared" si="3"/>
        <v>57022696</v>
      </c>
      <c r="Y41" s="58">
        <f t="shared" si="3"/>
        <v>-49923204</v>
      </c>
      <c r="Z41" s="59">
        <f>+IF(X41&lt;&gt;0,+(Y41/X41)*100,0)</f>
        <v>-87.549708277560228</v>
      </c>
      <c r="AA41" s="56">
        <f>SUM(AA37:AA40)</f>
        <v>57022696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6193102</v>
      </c>
      <c r="D43" s="64">
        <f>+D41-D42</f>
        <v>0</v>
      </c>
      <c r="E43" s="65">
        <f t="shared" si="4"/>
        <v>56772696</v>
      </c>
      <c r="F43" s="66">
        <f t="shared" si="4"/>
        <v>57022696</v>
      </c>
      <c r="G43" s="66">
        <f t="shared" si="4"/>
        <v>19229039</v>
      </c>
      <c r="H43" s="66">
        <f t="shared" si="4"/>
        <v>11663954</v>
      </c>
      <c r="I43" s="66">
        <f t="shared" si="4"/>
        <v>-364412</v>
      </c>
      <c r="J43" s="66">
        <f t="shared" si="4"/>
        <v>30528581</v>
      </c>
      <c r="K43" s="66">
        <f t="shared" si="4"/>
        <v>-3647664</v>
      </c>
      <c r="L43" s="66">
        <f t="shared" si="4"/>
        <v>2508150</v>
      </c>
      <c r="M43" s="66">
        <f t="shared" si="4"/>
        <v>3165580</v>
      </c>
      <c r="N43" s="66">
        <f t="shared" si="4"/>
        <v>2026066</v>
      </c>
      <c r="O43" s="66">
        <f t="shared" si="4"/>
        <v>9719303</v>
      </c>
      <c r="P43" s="66">
        <f t="shared" si="4"/>
        <v>11595328</v>
      </c>
      <c r="Q43" s="66">
        <f t="shared" si="4"/>
        <v>-11258544</v>
      </c>
      <c r="R43" s="66">
        <f t="shared" si="4"/>
        <v>10056087</v>
      </c>
      <c r="S43" s="66">
        <f t="shared" si="4"/>
        <v>13210229</v>
      </c>
      <c r="T43" s="66">
        <f t="shared" si="4"/>
        <v>-7087638</v>
      </c>
      <c r="U43" s="66">
        <f t="shared" si="4"/>
        <v>-41633833</v>
      </c>
      <c r="V43" s="66">
        <f t="shared" si="4"/>
        <v>-35511242</v>
      </c>
      <c r="W43" s="66">
        <f t="shared" si="4"/>
        <v>7099492</v>
      </c>
      <c r="X43" s="66">
        <f t="shared" si="4"/>
        <v>57022696</v>
      </c>
      <c r="Y43" s="66">
        <f t="shared" si="4"/>
        <v>-49923204</v>
      </c>
      <c r="Z43" s="67">
        <f>+IF(X43&lt;&gt;0,+(Y43/X43)*100,0)</f>
        <v>-87.549708277560228</v>
      </c>
      <c r="AA43" s="64">
        <f>+AA41-AA42</f>
        <v>57022696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6193102</v>
      </c>
      <c r="D45" s="56">
        <f>SUM(D43:D44)</f>
        <v>0</v>
      </c>
      <c r="E45" s="57">
        <f t="shared" si="5"/>
        <v>56772696</v>
      </c>
      <c r="F45" s="58">
        <f t="shared" si="5"/>
        <v>57022696</v>
      </c>
      <c r="G45" s="58">
        <f t="shared" si="5"/>
        <v>19229039</v>
      </c>
      <c r="H45" s="58">
        <f t="shared" si="5"/>
        <v>11663954</v>
      </c>
      <c r="I45" s="58">
        <f t="shared" si="5"/>
        <v>-364412</v>
      </c>
      <c r="J45" s="58">
        <f t="shared" si="5"/>
        <v>30528581</v>
      </c>
      <c r="K45" s="58">
        <f t="shared" si="5"/>
        <v>-3647664</v>
      </c>
      <c r="L45" s="58">
        <f t="shared" si="5"/>
        <v>2508150</v>
      </c>
      <c r="M45" s="58">
        <f t="shared" si="5"/>
        <v>3165580</v>
      </c>
      <c r="N45" s="58">
        <f t="shared" si="5"/>
        <v>2026066</v>
      </c>
      <c r="O45" s="58">
        <f t="shared" si="5"/>
        <v>9719303</v>
      </c>
      <c r="P45" s="58">
        <f t="shared" si="5"/>
        <v>11595328</v>
      </c>
      <c r="Q45" s="58">
        <f t="shared" si="5"/>
        <v>-11258544</v>
      </c>
      <c r="R45" s="58">
        <f t="shared" si="5"/>
        <v>10056087</v>
      </c>
      <c r="S45" s="58">
        <f t="shared" si="5"/>
        <v>13210229</v>
      </c>
      <c r="T45" s="58">
        <f t="shared" si="5"/>
        <v>-7087638</v>
      </c>
      <c r="U45" s="58">
        <f t="shared" si="5"/>
        <v>-41633833</v>
      </c>
      <c r="V45" s="58">
        <f t="shared" si="5"/>
        <v>-35511242</v>
      </c>
      <c r="W45" s="58">
        <f t="shared" si="5"/>
        <v>7099492</v>
      </c>
      <c r="X45" s="58">
        <f t="shared" si="5"/>
        <v>57022696</v>
      </c>
      <c r="Y45" s="58">
        <f t="shared" si="5"/>
        <v>-49923204</v>
      </c>
      <c r="Z45" s="59">
        <f>+IF(X45&lt;&gt;0,+(Y45/X45)*100,0)</f>
        <v>-87.549708277560228</v>
      </c>
      <c r="AA45" s="56">
        <f>SUM(AA43:AA44)</f>
        <v>57022696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6193102</v>
      </c>
      <c r="D47" s="71">
        <f>SUM(D45:D46)</f>
        <v>0</v>
      </c>
      <c r="E47" s="72">
        <f t="shared" si="6"/>
        <v>56772696</v>
      </c>
      <c r="F47" s="73">
        <f t="shared" si="6"/>
        <v>57022696</v>
      </c>
      <c r="G47" s="73">
        <f t="shared" si="6"/>
        <v>19229039</v>
      </c>
      <c r="H47" s="74">
        <f t="shared" si="6"/>
        <v>11663954</v>
      </c>
      <c r="I47" s="74">
        <f t="shared" si="6"/>
        <v>-364412</v>
      </c>
      <c r="J47" s="74">
        <f t="shared" si="6"/>
        <v>30528581</v>
      </c>
      <c r="K47" s="74">
        <f t="shared" si="6"/>
        <v>-3647664</v>
      </c>
      <c r="L47" s="74">
        <f t="shared" si="6"/>
        <v>2508150</v>
      </c>
      <c r="M47" s="73">
        <f t="shared" si="6"/>
        <v>3165580</v>
      </c>
      <c r="N47" s="73">
        <f t="shared" si="6"/>
        <v>2026066</v>
      </c>
      <c r="O47" s="74">
        <f t="shared" si="6"/>
        <v>9719303</v>
      </c>
      <c r="P47" s="74">
        <f t="shared" si="6"/>
        <v>11595328</v>
      </c>
      <c r="Q47" s="74">
        <f t="shared" si="6"/>
        <v>-11258544</v>
      </c>
      <c r="R47" s="74">
        <f t="shared" si="6"/>
        <v>10056087</v>
      </c>
      <c r="S47" s="74">
        <f t="shared" si="6"/>
        <v>13210229</v>
      </c>
      <c r="T47" s="73">
        <f t="shared" si="6"/>
        <v>-7087638</v>
      </c>
      <c r="U47" s="73">
        <f t="shared" si="6"/>
        <v>-41633833</v>
      </c>
      <c r="V47" s="74">
        <f t="shared" si="6"/>
        <v>-35511242</v>
      </c>
      <c r="W47" s="74">
        <f t="shared" si="6"/>
        <v>7099492</v>
      </c>
      <c r="X47" s="74">
        <f t="shared" si="6"/>
        <v>57022696</v>
      </c>
      <c r="Y47" s="74">
        <f t="shared" si="6"/>
        <v>-49923204</v>
      </c>
      <c r="Z47" s="75">
        <f>+IF(X47&lt;&gt;0,+(Y47/X47)*100,0)</f>
        <v>-87.549708277560228</v>
      </c>
      <c r="AA47" s="76">
        <f>SUM(AA45:AA46)</f>
        <v>57022696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69753222</v>
      </c>
      <c r="D6" s="6"/>
      <c r="E6" s="7">
        <v>79022708</v>
      </c>
      <c r="F6" s="8">
        <v>84496501</v>
      </c>
      <c r="G6" s="8">
        <v>7779700</v>
      </c>
      <c r="H6" s="8">
        <v>8380307</v>
      </c>
      <c r="I6" s="8">
        <v>6333523</v>
      </c>
      <c r="J6" s="8">
        <v>22493530</v>
      </c>
      <c r="K6" s="8">
        <v>6383713</v>
      </c>
      <c r="L6" s="8">
        <v>6376793</v>
      </c>
      <c r="M6" s="8">
        <v>6991930</v>
      </c>
      <c r="N6" s="8">
        <v>19752436</v>
      </c>
      <c r="O6" s="8">
        <v>7873402</v>
      </c>
      <c r="P6" s="8">
        <v>5769633</v>
      </c>
      <c r="Q6" s="8">
        <v>6992940</v>
      </c>
      <c r="R6" s="8">
        <v>20635975</v>
      </c>
      <c r="S6" s="8">
        <v>5480897</v>
      </c>
      <c r="T6" s="8">
        <v>6705712</v>
      </c>
      <c r="U6" s="8">
        <v>7063673</v>
      </c>
      <c r="V6" s="8">
        <v>19250282</v>
      </c>
      <c r="W6" s="8">
        <v>82132223</v>
      </c>
      <c r="X6" s="8">
        <v>84496501</v>
      </c>
      <c r="Y6" s="8">
        <v>-2364278</v>
      </c>
      <c r="Z6" s="2">
        <v>-2.7980779937858018</v>
      </c>
      <c r="AA6" s="6">
        <v>84496501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723591</v>
      </c>
      <c r="D13" s="6"/>
      <c r="E13" s="7">
        <v>769272</v>
      </c>
      <c r="F13" s="8">
        <v>769272</v>
      </c>
      <c r="G13" s="8">
        <v>56328</v>
      </c>
      <c r="H13" s="8">
        <v>64845</v>
      </c>
      <c r="I13" s="8">
        <v>65710</v>
      </c>
      <c r="J13" s="8">
        <v>186883</v>
      </c>
      <c r="K13" s="8">
        <v>67595</v>
      </c>
      <c r="L13" s="8">
        <v>64888</v>
      </c>
      <c r="M13" s="8">
        <v>64602</v>
      </c>
      <c r="N13" s="8">
        <v>197085</v>
      </c>
      <c r="O13" s="8">
        <v>73882</v>
      </c>
      <c r="P13" s="8">
        <v>76341</v>
      </c>
      <c r="Q13" s="8">
        <v>76516</v>
      </c>
      <c r="R13" s="8">
        <v>226739</v>
      </c>
      <c r="S13" s="8">
        <v>67567</v>
      </c>
      <c r="T13" s="8">
        <v>83247</v>
      </c>
      <c r="U13" s="8">
        <v>79517</v>
      </c>
      <c r="V13" s="8">
        <v>230331</v>
      </c>
      <c r="W13" s="8">
        <v>841038</v>
      </c>
      <c r="X13" s="8">
        <v>769272</v>
      </c>
      <c r="Y13" s="8">
        <v>71766</v>
      </c>
      <c r="Z13" s="2">
        <v>9.3290799613140738</v>
      </c>
      <c r="AA13" s="6">
        <v>769272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>
        <v>6316</v>
      </c>
      <c r="R15" s="8">
        <v>6316</v>
      </c>
      <c r="S15" s="8"/>
      <c r="T15" s="8"/>
      <c r="U15" s="8"/>
      <c r="V15" s="8"/>
      <c r="W15" s="8">
        <v>6316</v>
      </c>
      <c r="X15" s="8"/>
      <c r="Y15" s="8">
        <v>6316</v>
      </c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2504361</v>
      </c>
      <c r="D18" s="6"/>
      <c r="E18" s="7">
        <v>7585608</v>
      </c>
      <c r="F18" s="8">
        <v>7585608</v>
      </c>
      <c r="G18" s="8">
        <v>3160670</v>
      </c>
      <c r="H18" s="8"/>
      <c r="I18" s="8"/>
      <c r="J18" s="8">
        <v>3160670</v>
      </c>
      <c r="K18" s="8"/>
      <c r="L18" s="8"/>
      <c r="M18" s="8">
        <v>3160670</v>
      </c>
      <c r="N18" s="8">
        <v>3160670</v>
      </c>
      <c r="O18" s="8"/>
      <c r="P18" s="8"/>
      <c r="Q18" s="8">
        <v>1264268</v>
      </c>
      <c r="R18" s="8">
        <v>1264268</v>
      </c>
      <c r="S18" s="8"/>
      <c r="T18" s="8"/>
      <c r="U18" s="8"/>
      <c r="V18" s="8"/>
      <c r="W18" s="8">
        <v>7585608</v>
      </c>
      <c r="X18" s="8">
        <v>7585608</v>
      </c>
      <c r="Y18" s="8"/>
      <c r="Z18" s="2"/>
      <c r="AA18" s="6">
        <v>7585608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72981174</v>
      </c>
      <c r="D21" s="33">
        <f t="shared" si="0"/>
        <v>0</v>
      </c>
      <c r="E21" s="34">
        <f t="shared" si="0"/>
        <v>87377588</v>
      </c>
      <c r="F21" s="35">
        <f t="shared" si="0"/>
        <v>92851381</v>
      </c>
      <c r="G21" s="35">
        <f t="shared" si="0"/>
        <v>10996698</v>
      </c>
      <c r="H21" s="35">
        <f t="shared" si="0"/>
        <v>8445152</v>
      </c>
      <c r="I21" s="35">
        <f t="shared" si="0"/>
        <v>6399233</v>
      </c>
      <c r="J21" s="35">
        <f t="shared" si="0"/>
        <v>25841083</v>
      </c>
      <c r="K21" s="35">
        <f t="shared" si="0"/>
        <v>6451308</v>
      </c>
      <c r="L21" s="35">
        <f t="shared" si="0"/>
        <v>6441681</v>
      </c>
      <c r="M21" s="35">
        <f t="shared" si="0"/>
        <v>10217202</v>
      </c>
      <c r="N21" s="35">
        <f t="shared" si="0"/>
        <v>23110191</v>
      </c>
      <c r="O21" s="35">
        <f t="shared" si="0"/>
        <v>7947284</v>
      </c>
      <c r="P21" s="35">
        <f t="shared" si="0"/>
        <v>5845974</v>
      </c>
      <c r="Q21" s="35">
        <f t="shared" si="0"/>
        <v>8340040</v>
      </c>
      <c r="R21" s="35">
        <f t="shared" si="0"/>
        <v>22133298</v>
      </c>
      <c r="S21" s="35">
        <f t="shared" si="0"/>
        <v>5548464</v>
      </c>
      <c r="T21" s="35">
        <f t="shared" si="0"/>
        <v>6788959</v>
      </c>
      <c r="U21" s="35">
        <f t="shared" si="0"/>
        <v>7143190</v>
      </c>
      <c r="V21" s="35">
        <f t="shared" si="0"/>
        <v>19480613</v>
      </c>
      <c r="W21" s="35">
        <f t="shared" si="0"/>
        <v>90565185</v>
      </c>
      <c r="X21" s="35">
        <f t="shared" si="0"/>
        <v>92851381</v>
      </c>
      <c r="Y21" s="35">
        <f t="shared" si="0"/>
        <v>-2286196</v>
      </c>
      <c r="Z21" s="36">
        <f>+IF(X21&lt;&gt;0,+(Y21/X21)*100,0)</f>
        <v>-2.4622100127945323</v>
      </c>
      <c r="AA21" s="33">
        <f>SUM(AA5:AA20)</f>
        <v>92851381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725656</v>
      </c>
      <c r="D24" s="6"/>
      <c r="E24" s="7">
        <v>666687</v>
      </c>
      <c r="F24" s="8">
        <v>738287</v>
      </c>
      <c r="G24" s="8">
        <v>59100</v>
      </c>
      <c r="H24" s="8">
        <v>58925</v>
      </c>
      <c r="I24" s="8">
        <v>64014</v>
      </c>
      <c r="J24" s="8">
        <v>182039</v>
      </c>
      <c r="K24" s="8">
        <v>71318</v>
      </c>
      <c r="L24" s="8">
        <v>58036</v>
      </c>
      <c r="M24" s="8">
        <v>94903</v>
      </c>
      <c r="N24" s="8">
        <v>224257</v>
      </c>
      <c r="O24" s="8">
        <v>61921</v>
      </c>
      <c r="P24" s="8">
        <v>61892</v>
      </c>
      <c r="Q24" s="8">
        <v>61551</v>
      </c>
      <c r="R24" s="8">
        <v>185364</v>
      </c>
      <c r="S24" s="8">
        <v>61768</v>
      </c>
      <c r="T24" s="8">
        <v>66375</v>
      </c>
      <c r="U24" s="8">
        <v>60218</v>
      </c>
      <c r="V24" s="8">
        <v>188361</v>
      </c>
      <c r="W24" s="8">
        <v>780021</v>
      </c>
      <c r="X24" s="8">
        <v>738287</v>
      </c>
      <c r="Y24" s="8">
        <v>41734</v>
      </c>
      <c r="Z24" s="2">
        <v>5.6528152331004069</v>
      </c>
      <c r="AA24" s="6">
        <v>738287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-459</v>
      </c>
      <c r="D26" s="6"/>
      <c r="E26" s="7">
        <v>1175550</v>
      </c>
      <c r="F26" s="8">
        <v>1175550</v>
      </c>
      <c r="G26" s="8"/>
      <c r="H26" s="8"/>
      <c r="I26" s="8"/>
      <c r="J26" s="8"/>
      <c r="K26" s="8">
        <v>68325</v>
      </c>
      <c r="L26" s="8"/>
      <c r="M26" s="8">
        <v>70631</v>
      </c>
      <c r="N26" s="8">
        <v>138956</v>
      </c>
      <c r="O26" s="8"/>
      <c r="P26" s="8"/>
      <c r="Q26" s="8"/>
      <c r="R26" s="8"/>
      <c r="S26" s="8">
        <v>104054</v>
      </c>
      <c r="T26" s="8"/>
      <c r="U26" s="8">
        <v>756176</v>
      </c>
      <c r="V26" s="8">
        <v>860230</v>
      </c>
      <c r="W26" s="8">
        <v>999186</v>
      </c>
      <c r="X26" s="8">
        <v>1175550</v>
      </c>
      <c r="Y26" s="8">
        <v>-176364</v>
      </c>
      <c r="Z26" s="2">
        <v>-15.002679596784485</v>
      </c>
      <c r="AA26" s="6">
        <v>1175550</v>
      </c>
    </row>
    <row r="27" spans="1:27" ht="13.5" x14ac:dyDescent="0.25">
      <c r="A27" s="25" t="s">
        <v>53</v>
      </c>
      <c r="B27" s="24" t="s">
        <v>32</v>
      </c>
      <c r="C27" s="6">
        <v>4425063</v>
      </c>
      <c r="D27" s="6"/>
      <c r="E27" s="7">
        <v>3710580</v>
      </c>
      <c r="F27" s="8">
        <v>3710580</v>
      </c>
      <c r="G27" s="8"/>
      <c r="H27" s="8"/>
      <c r="I27" s="8"/>
      <c r="J27" s="8"/>
      <c r="K27" s="8"/>
      <c r="L27" s="8"/>
      <c r="M27" s="8">
        <v>2281116</v>
      </c>
      <c r="N27" s="8">
        <v>2281116</v>
      </c>
      <c r="O27" s="8">
        <v>13374920</v>
      </c>
      <c r="P27" s="8">
        <v>1946852</v>
      </c>
      <c r="Q27" s="8"/>
      <c r="R27" s="8">
        <v>15321772</v>
      </c>
      <c r="S27" s="8">
        <v>539087</v>
      </c>
      <c r="T27" s="8">
        <v>273965</v>
      </c>
      <c r="U27" s="8">
        <v>265122</v>
      </c>
      <c r="V27" s="8">
        <v>1078174</v>
      </c>
      <c r="W27" s="8">
        <v>18681062</v>
      </c>
      <c r="X27" s="8">
        <v>3710580</v>
      </c>
      <c r="Y27" s="8">
        <v>14970482</v>
      </c>
      <c r="Z27" s="2">
        <v>403.4539613753106</v>
      </c>
      <c r="AA27" s="6">
        <v>3710580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53072323</v>
      </c>
      <c r="D29" s="6"/>
      <c r="E29" s="7">
        <v>56564875</v>
      </c>
      <c r="F29" s="8">
        <v>54615008</v>
      </c>
      <c r="G29" s="8"/>
      <c r="H29" s="8">
        <v>6264719</v>
      </c>
      <c r="I29" s="8">
        <v>7113993</v>
      </c>
      <c r="J29" s="8">
        <v>13378712</v>
      </c>
      <c r="K29" s="8">
        <v>5997429</v>
      </c>
      <c r="L29" s="8">
        <v>4710088</v>
      </c>
      <c r="M29" s="8">
        <v>4350970</v>
      </c>
      <c r="N29" s="8">
        <v>15058487</v>
      </c>
      <c r="O29" s="8">
        <v>5375782</v>
      </c>
      <c r="P29" s="8">
        <v>6131195</v>
      </c>
      <c r="Q29" s="8">
        <v>4933524</v>
      </c>
      <c r="R29" s="8">
        <v>16440501</v>
      </c>
      <c r="S29" s="8">
        <v>5449935</v>
      </c>
      <c r="T29" s="8">
        <v>5654822</v>
      </c>
      <c r="U29" s="8">
        <v>6122841</v>
      </c>
      <c r="V29" s="8">
        <v>17227598</v>
      </c>
      <c r="W29" s="8">
        <v>62105298</v>
      </c>
      <c r="X29" s="8">
        <v>54615008</v>
      </c>
      <c r="Y29" s="8">
        <v>7490290</v>
      </c>
      <c r="Z29" s="2">
        <v>13.714710066507726</v>
      </c>
      <c r="AA29" s="6">
        <v>54615008</v>
      </c>
    </row>
    <row r="30" spans="1:27" ht="13.5" x14ac:dyDescent="0.25">
      <c r="A30" s="25" t="s">
        <v>56</v>
      </c>
      <c r="B30" s="24" t="s">
        <v>32</v>
      </c>
      <c r="C30" s="6">
        <v>379798</v>
      </c>
      <c r="D30" s="6"/>
      <c r="E30" s="7">
        <v>406463</v>
      </c>
      <c r="F30" s="8">
        <v>260463</v>
      </c>
      <c r="G30" s="8">
        <v>2893</v>
      </c>
      <c r="H30" s="8">
        <v>74500</v>
      </c>
      <c r="I30" s="8">
        <v>16334</v>
      </c>
      <c r="J30" s="8">
        <v>93727</v>
      </c>
      <c r="K30" s="8">
        <v>9299</v>
      </c>
      <c r="L30" s="8">
        <v>6904</v>
      </c>
      <c r="M30" s="8">
        <v>7148</v>
      </c>
      <c r="N30" s="8">
        <v>23351</v>
      </c>
      <c r="O30" s="8">
        <v>27542</v>
      </c>
      <c r="P30" s="8">
        <v>1091</v>
      </c>
      <c r="Q30" s="8">
        <v>45850</v>
      </c>
      <c r="R30" s="8">
        <v>74483</v>
      </c>
      <c r="S30" s="8">
        <v>7599</v>
      </c>
      <c r="T30" s="8">
        <v>17941</v>
      </c>
      <c r="U30" s="8">
        <v>6055</v>
      </c>
      <c r="V30" s="8">
        <v>31595</v>
      </c>
      <c r="W30" s="8">
        <v>223156</v>
      </c>
      <c r="X30" s="8">
        <v>260463</v>
      </c>
      <c r="Y30" s="8">
        <v>-37307</v>
      </c>
      <c r="Z30" s="2">
        <v>-14.323339591419895</v>
      </c>
      <c r="AA30" s="6">
        <v>260463</v>
      </c>
    </row>
    <row r="31" spans="1:27" ht="13.5" x14ac:dyDescent="0.25">
      <c r="A31" s="25" t="s">
        <v>57</v>
      </c>
      <c r="B31" s="24" t="s">
        <v>32</v>
      </c>
      <c r="C31" s="6">
        <v>26663971</v>
      </c>
      <c r="D31" s="6"/>
      <c r="E31" s="7">
        <v>12696073</v>
      </c>
      <c r="F31" s="8">
        <v>12659073</v>
      </c>
      <c r="G31" s="8">
        <v>158914</v>
      </c>
      <c r="H31" s="8">
        <v>938843</v>
      </c>
      <c r="I31" s="8">
        <v>1167378</v>
      </c>
      <c r="J31" s="8">
        <v>2265135</v>
      </c>
      <c r="K31" s="8">
        <v>1805838</v>
      </c>
      <c r="L31" s="8">
        <v>1655505</v>
      </c>
      <c r="M31" s="8">
        <v>1378418</v>
      </c>
      <c r="N31" s="8">
        <v>4839761</v>
      </c>
      <c r="O31" s="8">
        <v>817967</v>
      </c>
      <c r="P31" s="8">
        <v>884015</v>
      </c>
      <c r="Q31" s="8">
        <v>1169686</v>
      </c>
      <c r="R31" s="8">
        <v>2871668</v>
      </c>
      <c r="S31" s="8">
        <v>986524</v>
      </c>
      <c r="T31" s="8">
        <v>2691915</v>
      </c>
      <c r="U31" s="8">
        <v>1232248</v>
      </c>
      <c r="V31" s="8">
        <v>4910687</v>
      </c>
      <c r="W31" s="8">
        <v>14887251</v>
      </c>
      <c r="X31" s="8">
        <v>12659073</v>
      </c>
      <c r="Y31" s="8">
        <v>2228178</v>
      </c>
      <c r="Z31" s="2">
        <v>17.601431005256071</v>
      </c>
      <c r="AA31" s="6">
        <v>12659073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5332229</v>
      </c>
      <c r="D33" s="6"/>
      <c r="E33" s="7">
        <v>2716663</v>
      </c>
      <c r="F33" s="8">
        <v>3112663</v>
      </c>
      <c r="G33" s="8">
        <v>1158</v>
      </c>
      <c r="H33" s="8">
        <v>984781</v>
      </c>
      <c r="I33" s="8">
        <v>392934</v>
      </c>
      <c r="J33" s="8">
        <v>1378873</v>
      </c>
      <c r="K33" s="8">
        <v>778698</v>
      </c>
      <c r="L33" s="8">
        <v>287220</v>
      </c>
      <c r="M33" s="8">
        <v>269097</v>
      </c>
      <c r="N33" s="8">
        <v>1335015</v>
      </c>
      <c r="O33" s="8">
        <v>570903</v>
      </c>
      <c r="P33" s="8">
        <v>530</v>
      </c>
      <c r="Q33" s="8">
        <v>526</v>
      </c>
      <c r="R33" s="8">
        <v>571959</v>
      </c>
      <c r="S33" s="8">
        <v>528</v>
      </c>
      <c r="T33" s="8">
        <v>575</v>
      </c>
      <c r="U33" s="8">
        <v>513</v>
      </c>
      <c r="V33" s="8">
        <v>1616</v>
      </c>
      <c r="W33" s="8">
        <v>3287463</v>
      </c>
      <c r="X33" s="8">
        <v>3112663</v>
      </c>
      <c r="Y33" s="8">
        <v>174800</v>
      </c>
      <c r="Z33" s="2">
        <v>5.6157701620766529</v>
      </c>
      <c r="AA33" s="6">
        <v>3112663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90598581</v>
      </c>
      <c r="D35" s="33">
        <f>SUM(D24:D34)</f>
        <v>0</v>
      </c>
      <c r="E35" s="34">
        <f t="shared" si="1"/>
        <v>77936891</v>
      </c>
      <c r="F35" s="35">
        <f t="shared" si="1"/>
        <v>76271624</v>
      </c>
      <c r="G35" s="35">
        <f t="shared" si="1"/>
        <v>222065</v>
      </c>
      <c r="H35" s="35">
        <f t="shared" si="1"/>
        <v>8321768</v>
      </c>
      <c r="I35" s="35">
        <f t="shared" si="1"/>
        <v>8754653</v>
      </c>
      <c r="J35" s="35">
        <f t="shared" si="1"/>
        <v>17298486</v>
      </c>
      <c r="K35" s="35">
        <f t="shared" si="1"/>
        <v>8730907</v>
      </c>
      <c r="L35" s="35">
        <f t="shared" si="1"/>
        <v>6717753</v>
      </c>
      <c r="M35" s="35">
        <f t="shared" si="1"/>
        <v>8452283</v>
      </c>
      <c r="N35" s="35">
        <f t="shared" si="1"/>
        <v>23900943</v>
      </c>
      <c r="O35" s="35">
        <f t="shared" si="1"/>
        <v>20229035</v>
      </c>
      <c r="P35" s="35">
        <f t="shared" si="1"/>
        <v>9025575</v>
      </c>
      <c r="Q35" s="35">
        <f t="shared" si="1"/>
        <v>6211137</v>
      </c>
      <c r="R35" s="35">
        <f t="shared" si="1"/>
        <v>35465747</v>
      </c>
      <c r="S35" s="35">
        <f t="shared" si="1"/>
        <v>7149495</v>
      </c>
      <c r="T35" s="35">
        <f t="shared" si="1"/>
        <v>8705593</v>
      </c>
      <c r="U35" s="35">
        <f t="shared" si="1"/>
        <v>8443173</v>
      </c>
      <c r="V35" s="35">
        <f t="shared" si="1"/>
        <v>24298261</v>
      </c>
      <c r="W35" s="35">
        <f t="shared" si="1"/>
        <v>100963437</v>
      </c>
      <c r="X35" s="35">
        <f t="shared" si="1"/>
        <v>76271624</v>
      </c>
      <c r="Y35" s="35">
        <f t="shared" si="1"/>
        <v>24691813</v>
      </c>
      <c r="Z35" s="36">
        <f>+IF(X35&lt;&gt;0,+(Y35/X35)*100,0)</f>
        <v>32.373524654463893</v>
      </c>
      <c r="AA35" s="33">
        <f>SUM(AA24:AA34)</f>
        <v>76271624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-17617407</v>
      </c>
      <c r="D37" s="46">
        <f>+D21-D35</f>
        <v>0</v>
      </c>
      <c r="E37" s="47">
        <f t="shared" si="2"/>
        <v>9440697</v>
      </c>
      <c r="F37" s="48">
        <f t="shared" si="2"/>
        <v>16579757</v>
      </c>
      <c r="G37" s="48">
        <f t="shared" si="2"/>
        <v>10774633</v>
      </c>
      <c r="H37" s="48">
        <f t="shared" si="2"/>
        <v>123384</v>
      </c>
      <c r="I37" s="48">
        <f t="shared" si="2"/>
        <v>-2355420</v>
      </c>
      <c r="J37" s="48">
        <f t="shared" si="2"/>
        <v>8542597</v>
      </c>
      <c r="K37" s="48">
        <f t="shared" si="2"/>
        <v>-2279599</v>
      </c>
      <c r="L37" s="48">
        <f t="shared" si="2"/>
        <v>-276072</v>
      </c>
      <c r="M37" s="48">
        <f t="shared" si="2"/>
        <v>1764919</v>
      </c>
      <c r="N37" s="48">
        <f t="shared" si="2"/>
        <v>-790752</v>
      </c>
      <c r="O37" s="48">
        <f t="shared" si="2"/>
        <v>-12281751</v>
      </c>
      <c r="P37" s="48">
        <f t="shared" si="2"/>
        <v>-3179601</v>
      </c>
      <c r="Q37" s="48">
        <f t="shared" si="2"/>
        <v>2128903</v>
      </c>
      <c r="R37" s="48">
        <f t="shared" si="2"/>
        <v>-13332449</v>
      </c>
      <c r="S37" s="48">
        <f t="shared" si="2"/>
        <v>-1601031</v>
      </c>
      <c r="T37" s="48">
        <f t="shared" si="2"/>
        <v>-1916634</v>
      </c>
      <c r="U37" s="48">
        <f t="shared" si="2"/>
        <v>-1299983</v>
      </c>
      <c r="V37" s="48">
        <f t="shared" si="2"/>
        <v>-4817648</v>
      </c>
      <c r="W37" s="48">
        <f t="shared" si="2"/>
        <v>-10398252</v>
      </c>
      <c r="X37" s="48">
        <f>IF(F21=F35,0,X21-X35)</f>
        <v>16579757</v>
      </c>
      <c r="Y37" s="48">
        <f t="shared" si="2"/>
        <v>-26978009</v>
      </c>
      <c r="Z37" s="49">
        <f>+IF(X37&lt;&gt;0,+(Y37/X37)*100,0)</f>
        <v>-162.71655248023237</v>
      </c>
      <c r="AA37" s="46">
        <f>+AA21-AA35</f>
        <v>16579757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15000000</v>
      </c>
      <c r="F38" s="8">
        <v>15000000</v>
      </c>
      <c r="G38" s="8"/>
      <c r="H38" s="8">
        <v>4311770</v>
      </c>
      <c r="I38" s="8">
        <v>646765</v>
      </c>
      <c r="J38" s="8">
        <v>4958535</v>
      </c>
      <c r="K38" s="8"/>
      <c r="L38" s="8"/>
      <c r="M38" s="8"/>
      <c r="N38" s="8"/>
      <c r="O38" s="8">
        <v>4520812</v>
      </c>
      <c r="P38" s="8"/>
      <c r="Q38" s="8">
        <v>520653</v>
      </c>
      <c r="R38" s="8">
        <v>5041465</v>
      </c>
      <c r="S38" s="8">
        <v>4106776</v>
      </c>
      <c r="T38" s="8"/>
      <c r="U38" s="8">
        <v>893224</v>
      </c>
      <c r="V38" s="8">
        <v>5000000</v>
      </c>
      <c r="W38" s="8">
        <v>15000000</v>
      </c>
      <c r="X38" s="8">
        <v>15000000</v>
      </c>
      <c r="Y38" s="8"/>
      <c r="Z38" s="2"/>
      <c r="AA38" s="6">
        <v>15000000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-17617407</v>
      </c>
      <c r="D41" s="56">
        <f>SUM(D37:D40)</f>
        <v>0</v>
      </c>
      <c r="E41" s="57">
        <f t="shared" si="3"/>
        <v>24440697</v>
      </c>
      <c r="F41" s="58">
        <f t="shared" si="3"/>
        <v>31579757</v>
      </c>
      <c r="G41" s="58">
        <f t="shared" si="3"/>
        <v>10774633</v>
      </c>
      <c r="H41" s="58">
        <f t="shared" si="3"/>
        <v>4435154</v>
      </c>
      <c r="I41" s="58">
        <f t="shared" si="3"/>
        <v>-1708655</v>
      </c>
      <c r="J41" s="58">
        <f t="shared" si="3"/>
        <v>13501132</v>
      </c>
      <c r="K41" s="58">
        <f t="shared" si="3"/>
        <v>-2279599</v>
      </c>
      <c r="L41" s="58">
        <f t="shared" si="3"/>
        <v>-276072</v>
      </c>
      <c r="M41" s="58">
        <f t="shared" si="3"/>
        <v>1764919</v>
      </c>
      <c r="N41" s="58">
        <f t="shared" si="3"/>
        <v>-790752</v>
      </c>
      <c r="O41" s="58">
        <f t="shared" si="3"/>
        <v>-7760939</v>
      </c>
      <c r="P41" s="58">
        <f t="shared" si="3"/>
        <v>-3179601</v>
      </c>
      <c r="Q41" s="58">
        <f t="shared" si="3"/>
        <v>2649556</v>
      </c>
      <c r="R41" s="58">
        <f t="shared" si="3"/>
        <v>-8290984</v>
      </c>
      <c r="S41" s="58">
        <f t="shared" si="3"/>
        <v>2505745</v>
      </c>
      <c r="T41" s="58">
        <f t="shared" si="3"/>
        <v>-1916634</v>
      </c>
      <c r="U41" s="58">
        <f t="shared" si="3"/>
        <v>-406759</v>
      </c>
      <c r="V41" s="58">
        <f t="shared" si="3"/>
        <v>182352</v>
      </c>
      <c r="W41" s="58">
        <f t="shared" si="3"/>
        <v>4601748</v>
      </c>
      <c r="X41" s="58">
        <f t="shared" si="3"/>
        <v>31579757</v>
      </c>
      <c r="Y41" s="58">
        <f t="shared" si="3"/>
        <v>-26978009</v>
      </c>
      <c r="Z41" s="59">
        <f>+IF(X41&lt;&gt;0,+(Y41/X41)*100,0)</f>
        <v>-85.42817159739387</v>
      </c>
      <c r="AA41" s="56">
        <f>SUM(AA37:AA40)</f>
        <v>31579757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-17617407</v>
      </c>
      <c r="D43" s="64">
        <f>+D41-D42</f>
        <v>0</v>
      </c>
      <c r="E43" s="65">
        <f t="shared" si="4"/>
        <v>24440697</v>
      </c>
      <c r="F43" s="66">
        <f t="shared" si="4"/>
        <v>31579757</v>
      </c>
      <c r="G43" s="66">
        <f t="shared" si="4"/>
        <v>10774633</v>
      </c>
      <c r="H43" s="66">
        <f t="shared" si="4"/>
        <v>4435154</v>
      </c>
      <c r="I43" s="66">
        <f t="shared" si="4"/>
        <v>-1708655</v>
      </c>
      <c r="J43" s="66">
        <f t="shared" si="4"/>
        <v>13501132</v>
      </c>
      <c r="K43" s="66">
        <f t="shared" si="4"/>
        <v>-2279599</v>
      </c>
      <c r="L43" s="66">
        <f t="shared" si="4"/>
        <v>-276072</v>
      </c>
      <c r="M43" s="66">
        <f t="shared" si="4"/>
        <v>1764919</v>
      </c>
      <c r="N43" s="66">
        <f t="shared" si="4"/>
        <v>-790752</v>
      </c>
      <c r="O43" s="66">
        <f t="shared" si="4"/>
        <v>-7760939</v>
      </c>
      <c r="P43" s="66">
        <f t="shared" si="4"/>
        <v>-3179601</v>
      </c>
      <c r="Q43" s="66">
        <f t="shared" si="4"/>
        <v>2649556</v>
      </c>
      <c r="R43" s="66">
        <f t="shared" si="4"/>
        <v>-8290984</v>
      </c>
      <c r="S43" s="66">
        <f t="shared" si="4"/>
        <v>2505745</v>
      </c>
      <c r="T43" s="66">
        <f t="shared" si="4"/>
        <v>-1916634</v>
      </c>
      <c r="U43" s="66">
        <f t="shared" si="4"/>
        <v>-406759</v>
      </c>
      <c r="V43" s="66">
        <f t="shared" si="4"/>
        <v>182352</v>
      </c>
      <c r="W43" s="66">
        <f t="shared" si="4"/>
        <v>4601748</v>
      </c>
      <c r="X43" s="66">
        <f t="shared" si="4"/>
        <v>31579757</v>
      </c>
      <c r="Y43" s="66">
        <f t="shared" si="4"/>
        <v>-26978009</v>
      </c>
      <c r="Z43" s="67">
        <f>+IF(X43&lt;&gt;0,+(Y43/X43)*100,0)</f>
        <v>-85.42817159739387</v>
      </c>
      <c r="AA43" s="64">
        <f>+AA41-AA42</f>
        <v>31579757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-17617407</v>
      </c>
      <c r="D45" s="56">
        <f>SUM(D43:D44)</f>
        <v>0</v>
      </c>
      <c r="E45" s="57">
        <f t="shared" si="5"/>
        <v>24440697</v>
      </c>
      <c r="F45" s="58">
        <f t="shared" si="5"/>
        <v>31579757</v>
      </c>
      <c r="G45" s="58">
        <f t="shared" si="5"/>
        <v>10774633</v>
      </c>
      <c r="H45" s="58">
        <f t="shared" si="5"/>
        <v>4435154</v>
      </c>
      <c r="I45" s="58">
        <f t="shared" si="5"/>
        <v>-1708655</v>
      </c>
      <c r="J45" s="58">
        <f t="shared" si="5"/>
        <v>13501132</v>
      </c>
      <c r="K45" s="58">
        <f t="shared" si="5"/>
        <v>-2279599</v>
      </c>
      <c r="L45" s="58">
        <f t="shared" si="5"/>
        <v>-276072</v>
      </c>
      <c r="M45" s="58">
        <f t="shared" si="5"/>
        <v>1764919</v>
      </c>
      <c r="N45" s="58">
        <f t="shared" si="5"/>
        <v>-790752</v>
      </c>
      <c r="O45" s="58">
        <f t="shared" si="5"/>
        <v>-7760939</v>
      </c>
      <c r="P45" s="58">
        <f t="shared" si="5"/>
        <v>-3179601</v>
      </c>
      <c r="Q45" s="58">
        <f t="shared" si="5"/>
        <v>2649556</v>
      </c>
      <c r="R45" s="58">
        <f t="shared" si="5"/>
        <v>-8290984</v>
      </c>
      <c r="S45" s="58">
        <f t="shared" si="5"/>
        <v>2505745</v>
      </c>
      <c r="T45" s="58">
        <f t="shared" si="5"/>
        <v>-1916634</v>
      </c>
      <c r="U45" s="58">
        <f t="shared" si="5"/>
        <v>-406759</v>
      </c>
      <c r="V45" s="58">
        <f t="shared" si="5"/>
        <v>182352</v>
      </c>
      <c r="W45" s="58">
        <f t="shared" si="5"/>
        <v>4601748</v>
      </c>
      <c r="X45" s="58">
        <f t="shared" si="5"/>
        <v>31579757</v>
      </c>
      <c r="Y45" s="58">
        <f t="shared" si="5"/>
        <v>-26978009</v>
      </c>
      <c r="Z45" s="59">
        <f>+IF(X45&lt;&gt;0,+(Y45/X45)*100,0)</f>
        <v>-85.42817159739387</v>
      </c>
      <c r="AA45" s="56">
        <f>SUM(AA43:AA44)</f>
        <v>31579757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-17617407</v>
      </c>
      <c r="D47" s="71">
        <f>SUM(D45:D46)</f>
        <v>0</v>
      </c>
      <c r="E47" s="72">
        <f t="shared" si="6"/>
        <v>24440697</v>
      </c>
      <c r="F47" s="73">
        <f t="shared" si="6"/>
        <v>31579757</v>
      </c>
      <c r="G47" s="73">
        <f t="shared" si="6"/>
        <v>10774633</v>
      </c>
      <c r="H47" s="74">
        <f t="shared" si="6"/>
        <v>4435154</v>
      </c>
      <c r="I47" s="74">
        <f t="shared" si="6"/>
        <v>-1708655</v>
      </c>
      <c r="J47" s="74">
        <f t="shared" si="6"/>
        <v>13501132</v>
      </c>
      <c r="K47" s="74">
        <f t="shared" si="6"/>
        <v>-2279599</v>
      </c>
      <c r="L47" s="74">
        <f t="shared" si="6"/>
        <v>-276072</v>
      </c>
      <c r="M47" s="73">
        <f t="shared" si="6"/>
        <v>1764919</v>
      </c>
      <c r="N47" s="73">
        <f t="shared" si="6"/>
        <v>-790752</v>
      </c>
      <c r="O47" s="74">
        <f t="shared" si="6"/>
        <v>-7760939</v>
      </c>
      <c r="P47" s="74">
        <f t="shared" si="6"/>
        <v>-3179601</v>
      </c>
      <c r="Q47" s="74">
        <f t="shared" si="6"/>
        <v>2649556</v>
      </c>
      <c r="R47" s="74">
        <f t="shared" si="6"/>
        <v>-8290984</v>
      </c>
      <c r="S47" s="74">
        <f t="shared" si="6"/>
        <v>2505745</v>
      </c>
      <c r="T47" s="73">
        <f t="shared" si="6"/>
        <v>-1916634</v>
      </c>
      <c r="U47" s="73">
        <f t="shared" si="6"/>
        <v>-406759</v>
      </c>
      <c r="V47" s="74">
        <f t="shared" si="6"/>
        <v>182352</v>
      </c>
      <c r="W47" s="74">
        <f t="shared" si="6"/>
        <v>4601748</v>
      </c>
      <c r="X47" s="74">
        <f t="shared" si="6"/>
        <v>31579757</v>
      </c>
      <c r="Y47" s="74">
        <f t="shared" si="6"/>
        <v>-26978009</v>
      </c>
      <c r="Z47" s="75">
        <f>+IF(X47&lt;&gt;0,+(Y47/X47)*100,0)</f>
        <v>-85.42817159739387</v>
      </c>
      <c r="AA47" s="76">
        <f>SUM(AA45:AA46)</f>
        <v>31579757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24402734</v>
      </c>
      <c r="D6" s="6"/>
      <c r="E6" s="7">
        <v>28352311</v>
      </c>
      <c r="F6" s="8">
        <v>28352311</v>
      </c>
      <c r="G6" s="8">
        <v>3449939</v>
      </c>
      <c r="H6" s="8">
        <v>736511</v>
      </c>
      <c r="I6" s="8">
        <v>2260245</v>
      </c>
      <c r="J6" s="8">
        <v>6446695</v>
      </c>
      <c r="K6" s="8">
        <v>-87323</v>
      </c>
      <c r="L6" s="8">
        <v>8424924</v>
      </c>
      <c r="M6" s="8">
        <v>-748481</v>
      </c>
      <c r="N6" s="8">
        <v>7589120</v>
      </c>
      <c r="O6" s="8">
        <v>1482334</v>
      </c>
      <c r="P6" s="8">
        <v>887868</v>
      </c>
      <c r="Q6" s="8">
        <v>2991787</v>
      </c>
      <c r="R6" s="8">
        <v>5361989</v>
      </c>
      <c r="S6" s="8">
        <v>1630596</v>
      </c>
      <c r="T6" s="8">
        <v>-861766</v>
      </c>
      <c r="U6" s="8">
        <v>3157276</v>
      </c>
      <c r="V6" s="8">
        <v>3926106</v>
      </c>
      <c r="W6" s="8">
        <v>23323910</v>
      </c>
      <c r="X6" s="8">
        <v>28352311</v>
      </c>
      <c r="Y6" s="8">
        <v>-5028401</v>
      </c>
      <c r="Z6" s="2">
        <v>-17.73541846377179</v>
      </c>
      <c r="AA6" s="6">
        <v>28352311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285285</v>
      </c>
      <c r="D13" s="6"/>
      <c r="E13" s="7">
        <v>290996</v>
      </c>
      <c r="F13" s="8">
        <v>290996</v>
      </c>
      <c r="G13" s="8">
        <v>47134</v>
      </c>
      <c r="H13" s="8"/>
      <c r="I13" s="8">
        <v>51458</v>
      </c>
      <c r="J13" s="8">
        <v>98592</v>
      </c>
      <c r="K13" s="8">
        <v>45675</v>
      </c>
      <c r="L13" s="8">
        <v>48309</v>
      </c>
      <c r="M13" s="8"/>
      <c r="N13" s="8">
        <v>93984</v>
      </c>
      <c r="O13" s="8">
        <v>146314</v>
      </c>
      <c r="P13" s="8">
        <v>-49</v>
      </c>
      <c r="Q13" s="8">
        <v>-8133</v>
      </c>
      <c r="R13" s="8">
        <v>138132</v>
      </c>
      <c r="S13" s="8">
        <v>-1161096</v>
      </c>
      <c r="T13" s="8"/>
      <c r="U13" s="8">
        <v>172408</v>
      </c>
      <c r="V13" s="8">
        <v>-988688</v>
      </c>
      <c r="W13" s="8">
        <v>-657980</v>
      </c>
      <c r="X13" s="8">
        <v>290996</v>
      </c>
      <c r="Y13" s="8">
        <v>-948976</v>
      </c>
      <c r="Z13" s="2">
        <v>-326.11307371922635</v>
      </c>
      <c r="AA13" s="6">
        <v>290996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12623</v>
      </c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7574163</v>
      </c>
      <c r="D18" s="6"/>
      <c r="E18" s="7">
        <v>9490321</v>
      </c>
      <c r="F18" s="8">
        <v>12490321</v>
      </c>
      <c r="G18" s="8">
        <v>3954283</v>
      </c>
      <c r="H18" s="8"/>
      <c r="I18" s="8"/>
      <c r="J18" s="8">
        <v>3954283</v>
      </c>
      <c r="K18" s="8"/>
      <c r="L18" s="8"/>
      <c r="M18" s="8"/>
      <c r="N18" s="8"/>
      <c r="O18" s="8">
        <v>3163405</v>
      </c>
      <c r="P18" s="8"/>
      <c r="Q18" s="8">
        <v>2372633</v>
      </c>
      <c r="R18" s="8">
        <v>5536038</v>
      </c>
      <c r="S18" s="8"/>
      <c r="T18" s="8"/>
      <c r="U18" s="8"/>
      <c r="V18" s="8"/>
      <c r="W18" s="8">
        <v>9490321</v>
      </c>
      <c r="X18" s="8">
        <v>12490321</v>
      </c>
      <c r="Y18" s="8">
        <v>-3000000</v>
      </c>
      <c r="Z18" s="2">
        <v>-24.018598080865978</v>
      </c>
      <c r="AA18" s="6">
        <v>12490321</v>
      </c>
    </row>
    <row r="19" spans="1:27" ht="13.5" x14ac:dyDescent="0.25">
      <c r="A19" s="23" t="s">
        <v>46</v>
      </c>
      <c r="B19" s="29" t="s">
        <v>32</v>
      </c>
      <c r="C19" s="6">
        <v>26087</v>
      </c>
      <c r="D19" s="6"/>
      <c r="E19" s="7">
        <v>44875</v>
      </c>
      <c r="F19" s="26">
        <v>208836</v>
      </c>
      <c r="G19" s="26"/>
      <c r="H19" s="26">
        <v>131739</v>
      </c>
      <c r="I19" s="26"/>
      <c r="J19" s="26">
        <v>131739</v>
      </c>
      <c r="K19" s="26"/>
      <c r="L19" s="26">
        <v>13578</v>
      </c>
      <c r="M19" s="26">
        <v>3498</v>
      </c>
      <c r="N19" s="26">
        <v>17076</v>
      </c>
      <c r="O19" s="26">
        <v>124437</v>
      </c>
      <c r="P19" s="26"/>
      <c r="Q19" s="26">
        <v>9190</v>
      </c>
      <c r="R19" s="26">
        <v>133627</v>
      </c>
      <c r="S19" s="26">
        <v>18471</v>
      </c>
      <c r="T19" s="26"/>
      <c r="U19" s="26">
        <v>148011</v>
      </c>
      <c r="V19" s="26">
        <v>166482</v>
      </c>
      <c r="W19" s="26">
        <v>448924</v>
      </c>
      <c r="X19" s="26">
        <v>208836</v>
      </c>
      <c r="Y19" s="26">
        <v>240088</v>
      </c>
      <c r="Z19" s="27">
        <v>114.96485280315653</v>
      </c>
      <c r="AA19" s="28">
        <v>208836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32300892</v>
      </c>
      <c r="D21" s="33">
        <f t="shared" si="0"/>
        <v>0</v>
      </c>
      <c r="E21" s="34">
        <f t="shared" si="0"/>
        <v>38178503</v>
      </c>
      <c r="F21" s="35">
        <f t="shared" si="0"/>
        <v>41342464</v>
      </c>
      <c r="G21" s="35">
        <f t="shared" si="0"/>
        <v>7451356</v>
      </c>
      <c r="H21" s="35">
        <f t="shared" si="0"/>
        <v>868250</v>
      </c>
      <c r="I21" s="35">
        <f t="shared" si="0"/>
        <v>2311703</v>
      </c>
      <c r="J21" s="35">
        <f t="shared" si="0"/>
        <v>10631309</v>
      </c>
      <c r="K21" s="35">
        <f t="shared" si="0"/>
        <v>-41648</v>
      </c>
      <c r="L21" s="35">
        <f t="shared" si="0"/>
        <v>8486811</v>
      </c>
      <c r="M21" s="35">
        <f t="shared" si="0"/>
        <v>-744983</v>
      </c>
      <c r="N21" s="35">
        <f t="shared" si="0"/>
        <v>7700180</v>
      </c>
      <c r="O21" s="35">
        <f t="shared" si="0"/>
        <v>4916490</v>
      </c>
      <c r="P21" s="35">
        <f t="shared" si="0"/>
        <v>887819</v>
      </c>
      <c r="Q21" s="35">
        <f t="shared" si="0"/>
        <v>5365477</v>
      </c>
      <c r="R21" s="35">
        <f t="shared" si="0"/>
        <v>11169786</v>
      </c>
      <c r="S21" s="35">
        <f t="shared" si="0"/>
        <v>487971</v>
      </c>
      <c r="T21" s="35">
        <f t="shared" si="0"/>
        <v>-861766</v>
      </c>
      <c r="U21" s="35">
        <f t="shared" si="0"/>
        <v>3477695</v>
      </c>
      <c r="V21" s="35">
        <f t="shared" si="0"/>
        <v>3103900</v>
      </c>
      <c r="W21" s="35">
        <f t="shared" si="0"/>
        <v>32605175</v>
      </c>
      <c r="X21" s="35">
        <f t="shared" si="0"/>
        <v>41342464</v>
      </c>
      <c r="Y21" s="35">
        <f t="shared" si="0"/>
        <v>-8737289</v>
      </c>
      <c r="Z21" s="36">
        <f>+IF(X21&lt;&gt;0,+(Y21/X21)*100,0)</f>
        <v>-21.133933865190038</v>
      </c>
      <c r="AA21" s="33">
        <f>SUM(AA5:AA20)</f>
        <v>41342464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2715429</v>
      </c>
      <c r="D24" s="6"/>
      <c r="E24" s="7">
        <v>2946877</v>
      </c>
      <c r="F24" s="8">
        <v>3659751</v>
      </c>
      <c r="G24" s="8"/>
      <c r="H24" s="8">
        <v>313901</v>
      </c>
      <c r="I24" s="8">
        <v>637941</v>
      </c>
      <c r="J24" s="8">
        <v>951842</v>
      </c>
      <c r="K24" s="8"/>
      <c r="L24" s="8">
        <v>421532</v>
      </c>
      <c r="M24" s="8">
        <v>362519</v>
      </c>
      <c r="N24" s="8">
        <v>784051</v>
      </c>
      <c r="O24" s="8">
        <v>296693</v>
      </c>
      <c r="P24" s="8">
        <v>302173</v>
      </c>
      <c r="Q24" s="8">
        <v>300871</v>
      </c>
      <c r="R24" s="8">
        <v>899737</v>
      </c>
      <c r="S24" s="8">
        <v>306110</v>
      </c>
      <c r="T24" s="8">
        <v>305294</v>
      </c>
      <c r="U24" s="8"/>
      <c r="V24" s="8">
        <v>611404</v>
      </c>
      <c r="W24" s="8">
        <v>3247034</v>
      </c>
      <c r="X24" s="8">
        <v>3659751</v>
      </c>
      <c r="Y24" s="8">
        <v>-412717</v>
      </c>
      <c r="Z24" s="2">
        <v>-11.277187983554073</v>
      </c>
      <c r="AA24" s="6">
        <v>3659751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1237790</v>
      </c>
      <c r="D26" s="6"/>
      <c r="E26" s="7">
        <v>9923309</v>
      </c>
      <c r="F26" s="8">
        <v>9923309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9923309</v>
      </c>
      <c r="Y26" s="8">
        <v>-9923309</v>
      </c>
      <c r="Z26" s="2">
        <v>-100</v>
      </c>
      <c r="AA26" s="6">
        <v>9923309</v>
      </c>
    </row>
    <row r="27" spans="1:27" ht="13.5" x14ac:dyDescent="0.25">
      <c r="A27" s="25" t="s">
        <v>53</v>
      </c>
      <c r="B27" s="24" t="s">
        <v>32</v>
      </c>
      <c r="C27" s="6">
        <v>1103077</v>
      </c>
      <c r="D27" s="6"/>
      <c r="E27" s="7"/>
      <c r="F27" s="8">
        <v>4500000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4500000</v>
      </c>
      <c r="Y27" s="8">
        <v>-4500000</v>
      </c>
      <c r="Z27" s="2">
        <v>-100</v>
      </c>
      <c r="AA27" s="6">
        <v>4500000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19824244</v>
      </c>
      <c r="D29" s="6"/>
      <c r="E29" s="7">
        <v>26544464</v>
      </c>
      <c r="F29" s="8">
        <v>22166832</v>
      </c>
      <c r="G29" s="8"/>
      <c r="H29" s="8">
        <v>6069256</v>
      </c>
      <c r="I29" s="8">
        <v>2582140</v>
      </c>
      <c r="J29" s="8">
        <v>8651396</v>
      </c>
      <c r="K29" s="8">
        <v>1554639</v>
      </c>
      <c r="L29" s="8">
        <v>1415930</v>
      </c>
      <c r="M29" s="8"/>
      <c r="N29" s="8">
        <v>2970569</v>
      </c>
      <c r="O29" s="8">
        <v>2903855</v>
      </c>
      <c r="P29" s="8">
        <v>1649729</v>
      </c>
      <c r="Q29" s="8">
        <v>3144833</v>
      </c>
      <c r="R29" s="8">
        <v>7698417</v>
      </c>
      <c r="S29" s="8"/>
      <c r="T29" s="8">
        <v>2948199</v>
      </c>
      <c r="U29" s="8">
        <v>2599383</v>
      </c>
      <c r="V29" s="8">
        <v>5547582</v>
      </c>
      <c r="W29" s="8">
        <v>24867964</v>
      </c>
      <c r="X29" s="8">
        <v>22166832</v>
      </c>
      <c r="Y29" s="8">
        <v>2701132</v>
      </c>
      <c r="Z29" s="2">
        <v>12.185467007644576</v>
      </c>
      <c r="AA29" s="6">
        <v>22166832</v>
      </c>
    </row>
    <row r="30" spans="1:27" ht="13.5" x14ac:dyDescent="0.25">
      <c r="A30" s="25" t="s">
        <v>56</v>
      </c>
      <c r="B30" s="24" t="s">
        <v>32</v>
      </c>
      <c r="C30" s="6">
        <v>66421</v>
      </c>
      <c r="D30" s="6"/>
      <c r="E30" s="7">
        <v>500000</v>
      </c>
      <c r="F30" s="8">
        <v>200278</v>
      </c>
      <c r="G30" s="8"/>
      <c r="H30" s="8">
        <v>1250</v>
      </c>
      <c r="I30" s="8">
        <v>27811</v>
      </c>
      <c r="J30" s="8">
        <v>29061</v>
      </c>
      <c r="K30" s="8">
        <v>586</v>
      </c>
      <c r="L30" s="8">
        <v>3705</v>
      </c>
      <c r="M30" s="8"/>
      <c r="N30" s="8">
        <v>4291</v>
      </c>
      <c r="O30" s="8">
        <v>1837</v>
      </c>
      <c r="P30" s="8">
        <v>1436</v>
      </c>
      <c r="Q30" s="8">
        <v>886</v>
      </c>
      <c r="R30" s="8">
        <v>4159</v>
      </c>
      <c r="S30" s="8">
        <v>65</v>
      </c>
      <c r="T30" s="8">
        <v>9041</v>
      </c>
      <c r="U30" s="8">
        <v>9712</v>
      </c>
      <c r="V30" s="8">
        <v>18818</v>
      </c>
      <c r="W30" s="8">
        <v>56329</v>
      </c>
      <c r="X30" s="8">
        <v>200278</v>
      </c>
      <c r="Y30" s="8">
        <v>-143949</v>
      </c>
      <c r="Z30" s="2">
        <v>-71.874594313903671</v>
      </c>
      <c r="AA30" s="6">
        <v>200278</v>
      </c>
    </row>
    <row r="31" spans="1:27" ht="13.5" x14ac:dyDescent="0.25">
      <c r="A31" s="25" t="s">
        <v>57</v>
      </c>
      <c r="B31" s="24" t="s">
        <v>32</v>
      </c>
      <c r="C31" s="6">
        <v>2722267</v>
      </c>
      <c r="D31" s="6"/>
      <c r="E31" s="7">
        <v>2608696</v>
      </c>
      <c r="F31" s="8">
        <v>500000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>
        <v>500000</v>
      </c>
      <c r="Y31" s="8">
        <v>-500000</v>
      </c>
      <c r="Z31" s="2">
        <v>-100</v>
      </c>
      <c r="AA31" s="6">
        <v>500000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>
        <v>226087</v>
      </c>
      <c r="J32" s="8">
        <v>226087</v>
      </c>
      <c r="K32" s="8"/>
      <c r="L32" s="8"/>
      <c r="M32" s="8"/>
      <c r="N32" s="8"/>
      <c r="O32" s="8">
        <v>1247927</v>
      </c>
      <c r="P32" s="8"/>
      <c r="Q32" s="8"/>
      <c r="R32" s="8">
        <v>1247927</v>
      </c>
      <c r="S32" s="8"/>
      <c r="T32" s="8">
        <v>1134681</v>
      </c>
      <c r="U32" s="8"/>
      <c r="V32" s="8">
        <v>1134681</v>
      </c>
      <c r="W32" s="8">
        <v>2608695</v>
      </c>
      <c r="X32" s="8"/>
      <c r="Y32" s="8">
        <v>2608695</v>
      </c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5901450</v>
      </c>
      <c r="D33" s="6"/>
      <c r="E33" s="7">
        <v>5653406</v>
      </c>
      <c r="F33" s="8">
        <v>8017861</v>
      </c>
      <c r="G33" s="8"/>
      <c r="H33" s="8">
        <v>926742</v>
      </c>
      <c r="I33" s="8">
        <v>894255</v>
      </c>
      <c r="J33" s="8">
        <v>1820997</v>
      </c>
      <c r="K33" s="8">
        <v>534221</v>
      </c>
      <c r="L33" s="8">
        <v>251894</v>
      </c>
      <c r="M33" s="8">
        <v>211063</v>
      </c>
      <c r="N33" s="8">
        <v>997178</v>
      </c>
      <c r="O33" s="8">
        <v>1026003</v>
      </c>
      <c r="P33" s="8">
        <v>490702</v>
      </c>
      <c r="Q33" s="8">
        <v>-1442573</v>
      </c>
      <c r="R33" s="8">
        <v>74132</v>
      </c>
      <c r="S33" s="8">
        <v>5449</v>
      </c>
      <c r="T33" s="8">
        <v>1218503</v>
      </c>
      <c r="U33" s="8">
        <v>3435</v>
      </c>
      <c r="V33" s="8">
        <v>1227387</v>
      </c>
      <c r="W33" s="8">
        <v>4119694</v>
      </c>
      <c r="X33" s="8">
        <v>8017861</v>
      </c>
      <c r="Y33" s="8">
        <v>-3898167</v>
      </c>
      <c r="Z33" s="2">
        <v>-48.618540530947094</v>
      </c>
      <c r="AA33" s="6">
        <v>8017861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33570678</v>
      </c>
      <c r="D35" s="33">
        <f>SUM(D24:D34)</f>
        <v>0</v>
      </c>
      <c r="E35" s="34">
        <f t="shared" si="1"/>
        <v>48176752</v>
      </c>
      <c r="F35" s="35">
        <f t="shared" si="1"/>
        <v>48968031</v>
      </c>
      <c r="G35" s="35">
        <f t="shared" si="1"/>
        <v>0</v>
      </c>
      <c r="H35" s="35">
        <f t="shared" si="1"/>
        <v>7311149</v>
      </c>
      <c r="I35" s="35">
        <f t="shared" si="1"/>
        <v>4368234</v>
      </c>
      <c r="J35" s="35">
        <f t="shared" si="1"/>
        <v>11679383</v>
      </c>
      <c r="K35" s="35">
        <f t="shared" si="1"/>
        <v>2089446</v>
      </c>
      <c r="L35" s="35">
        <f t="shared" si="1"/>
        <v>2093061</v>
      </c>
      <c r="M35" s="35">
        <f t="shared" si="1"/>
        <v>573582</v>
      </c>
      <c r="N35" s="35">
        <f t="shared" si="1"/>
        <v>4756089</v>
      </c>
      <c r="O35" s="35">
        <f t="shared" si="1"/>
        <v>5476315</v>
      </c>
      <c r="P35" s="35">
        <f t="shared" si="1"/>
        <v>2444040</v>
      </c>
      <c r="Q35" s="35">
        <f t="shared" si="1"/>
        <v>2004017</v>
      </c>
      <c r="R35" s="35">
        <f t="shared" si="1"/>
        <v>9924372</v>
      </c>
      <c r="S35" s="35">
        <f t="shared" si="1"/>
        <v>311624</v>
      </c>
      <c r="T35" s="35">
        <f t="shared" si="1"/>
        <v>5615718</v>
      </c>
      <c r="U35" s="35">
        <f t="shared" si="1"/>
        <v>2612530</v>
      </c>
      <c r="V35" s="35">
        <f t="shared" si="1"/>
        <v>8539872</v>
      </c>
      <c r="W35" s="35">
        <f t="shared" si="1"/>
        <v>34899716</v>
      </c>
      <c r="X35" s="35">
        <f t="shared" si="1"/>
        <v>48968031</v>
      </c>
      <c r="Y35" s="35">
        <f t="shared" si="1"/>
        <v>-14068315</v>
      </c>
      <c r="Z35" s="36">
        <f>+IF(X35&lt;&gt;0,+(Y35/X35)*100,0)</f>
        <v>-28.729590944753326</v>
      </c>
      <c r="AA35" s="33">
        <f>SUM(AA24:AA34)</f>
        <v>48968031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-1269786</v>
      </c>
      <c r="D37" s="46">
        <f>+D21-D35</f>
        <v>0</v>
      </c>
      <c r="E37" s="47">
        <f t="shared" si="2"/>
        <v>-9998249</v>
      </c>
      <c r="F37" s="48">
        <f t="shared" si="2"/>
        <v>-7625567</v>
      </c>
      <c r="G37" s="48">
        <f t="shared" si="2"/>
        <v>7451356</v>
      </c>
      <c r="H37" s="48">
        <f t="shared" si="2"/>
        <v>-6442899</v>
      </c>
      <c r="I37" s="48">
        <f t="shared" si="2"/>
        <v>-2056531</v>
      </c>
      <c r="J37" s="48">
        <f t="shared" si="2"/>
        <v>-1048074</v>
      </c>
      <c r="K37" s="48">
        <f t="shared" si="2"/>
        <v>-2131094</v>
      </c>
      <c r="L37" s="48">
        <f t="shared" si="2"/>
        <v>6393750</v>
      </c>
      <c r="M37" s="48">
        <f t="shared" si="2"/>
        <v>-1318565</v>
      </c>
      <c r="N37" s="48">
        <f t="shared" si="2"/>
        <v>2944091</v>
      </c>
      <c r="O37" s="48">
        <f t="shared" si="2"/>
        <v>-559825</v>
      </c>
      <c r="P37" s="48">
        <f t="shared" si="2"/>
        <v>-1556221</v>
      </c>
      <c r="Q37" s="48">
        <f t="shared" si="2"/>
        <v>3361460</v>
      </c>
      <c r="R37" s="48">
        <f t="shared" si="2"/>
        <v>1245414</v>
      </c>
      <c r="S37" s="48">
        <f t="shared" si="2"/>
        <v>176347</v>
      </c>
      <c r="T37" s="48">
        <f t="shared" si="2"/>
        <v>-6477484</v>
      </c>
      <c r="U37" s="48">
        <f t="shared" si="2"/>
        <v>865165</v>
      </c>
      <c r="V37" s="48">
        <f t="shared" si="2"/>
        <v>-5435972</v>
      </c>
      <c r="W37" s="48">
        <f t="shared" si="2"/>
        <v>-2294541</v>
      </c>
      <c r="X37" s="48">
        <f>IF(F21=F35,0,X21-X35)</f>
        <v>-7625567</v>
      </c>
      <c r="Y37" s="48">
        <f t="shared" si="2"/>
        <v>5331026</v>
      </c>
      <c r="Z37" s="49">
        <f>+IF(X37&lt;&gt;0,+(Y37/X37)*100,0)</f>
        <v>-69.909896536218227</v>
      </c>
      <c r="AA37" s="46">
        <f>+AA21-AA35</f>
        <v>-7625567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21000000</v>
      </c>
      <c r="F38" s="8">
        <v>33000000</v>
      </c>
      <c r="G38" s="8"/>
      <c r="H38" s="8"/>
      <c r="I38" s="8"/>
      <c r="J38" s="8"/>
      <c r="K38" s="8"/>
      <c r="L38" s="8"/>
      <c r="M38" s="8"/>
      <c r="N38" s="8"/>
      <c r="O38" s="8">
        <v>3388932</v>
      </c>
      <c r="P38" s="8"/>
      <c r="Q38" s="8"/>
      <c r="R38" s="8">
        <v>3388932</v>
      </c>
      <c r="S38" s="8"/>
      <c r="T38" s="8"/>
      <c r="U38" s="8">
        <v>2978535</v>
      </c>
      <c r="V38" s="8">
        <v>2978535</v>
      </c>
      <c r="W38" s="8">
        <v>6367467</v>
      </c>
      <c r="X38" s="8">
        <v>33000000</v>
      </c>
      <c r="Y38" s="8">
        <v>-26632533</v>
      </c>
      <c r="Z38" s="2">
        <v>-80.704645454545457</v>
      </c>
      <c r="AA38" s="6">
        <v>33000000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-1269786</v>
      </c>
      <c r="D41" s="56">
        <f>SUM(D37:D40)</f>
        <v>0</v>
      </c>
      <c r="E41" s="57">
        <f t="shared" si="3"/>
        <v>11001751</v>
      </c>
      <c r="F41" s="58">
        <f t="shared" si="3"/>
        <v>25374433</v>
      </c>
      <c r="G41" s="58">
        <f t="shared" si="3"/>
        <v>7451356</v>
      </c>
      <c r="H41" s="58">
        <f t="shared" si="3"/>
        <v>-6442899</v>
      </c>
      <c r="I41" s="58">
        <f t="shared" si="3"/>
        <v>-2056531</v>
      </c>
      <c r="J41" s="58">
        <f t="shared" si="3"/>
        <v>-1048074</v>
      </c>
      <c r="K41" s="58">
        <f t="shared" si="3"/>
        <v>-2131094</v>
      </c>
      <c r="L41" s="58">
        <f t="shared" si="3"/>
        <v>6393750</v>
      </c>
      <c r="M41" s="58">
        <f t="shared" si="3"/>
        <v>-1318565</v>
      </c>
      <c r="N41" s="58">
        <f t="shared" si="3"/>
        <v>2944091</v>
      </c>
      <c r="O41" s="58">
        <f t="shared" si="3"/>
        <v>2829107</v>
      </c>
      <c r="P41" s="58">
        <f t="shared" si="3"/>
        <v>-1556221</v>
      </c>
      <c r="Q41" s="58">
        <f t="shared" si="3"/>
        <v>3361460</v>
      </c>
      <c r="R41" s="58">
        <f t="shared" si="3"/>
        <v>4634346</v>
      </c>
      <c r="S41" s="58">
        <f t="shared" si="3"/>
        <v>176347</v>
      </c>
      <c r="T41" s="58">
        <f t="shared" si="3"/>
        <v>-6477484</v>
      </c>
      <c r="U41" s="58">
        <f t="shared" si="3"/>
        <v>3843700</v>
      </c>
      <c r="V41" s="58">
        <f t="shared" si="3"/>
        <v>-2457437</v>
      </c>
      <c r="W41" s="58">
        <f t="shared" si="3"/>
        <v>4072926</v>
      </c>
      <c r="X41" s="58">
        <f t="shared" si="3"/>
        <v>25374433</v>
      </c>
      <c r="Y41" s="58">
        <f t="shared" si="3"/>
        <v>-21301507</v>
      </c>
      <c r="Z41" s="59">
        <f>+IF(X41&lt;&gt;0,+(Y41/X41)*100,0)</f>
        <v>-83.948701435023196</v>
      </c>
      <c r="AA41" s="56">
        <f>SUM(AA37:AA40)</f>
        <v>25374433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-1269786</v>
      </c>
      <c r="D43" s="64">
        <f>+D41-D42</f>
        <v>0</v>
      </c>
      <c r="E43" s="65">
        <f t="shared" si="4"/>
        <v>11001751</v>
      </c>
      <c r="F43" s="66">
        <f t="shared" si="4"/>
        <v>25374433</v>
      </c>
      <c r="G43" s="66">
        <f t="shared" si="4"/>
        <v>7451356</v>
      </c>
      <c r="H43" s="66">
        <f t="shared" si="4"/>
        <v>-6442899</v>
      </c>
      <c r="I43" s="66">
        <f t="shared" si="4"/>
        <v>-2056531</v>
      </c>
      <c r="J43" s="66">
        <f t="shared" si="4"/>
        <v>-1048074</v>
      </c>
      <c r="K43" s="66">
        <f t="shared" si="4"/>
        <v>-2131094</v>
      </c>
      <c r="L43" s="66">
        <f t="shared" si="4"/>
        <v>6393750</v>
      </c>
      <c r="M43" s="66">
        <f t="shared" si="4"/>
        <v>-1318565</v>
      </c>
      <c r="N43" s="66">
        <f t="shared" si="4"/>
        <v>2944091</v>
      </c>
      <c r="O43" s="66">
        <f t="shared" si="4"/>
        <v>2829107</v>
      </c>
      <c r="P43" s="66">
        <f t="shared" si="4"/>
        <v>-1556221</v>
      </c>
      <c r="Q43" s="66">
        <f t="shared" si="4"/>
        <v>3361460</v>
      </c>
      <c r="R43" s="66">
        <f t="shared" si="4"/>
        <v>4634346</v>
      </c>
      <c r="S43" s="66">
        <f t="shared" si="4"/>
        <v>176347</v>
      </c>
      <c r="T43" s="66">
        <f t="shared" si="4"/>
        <v>-6477484</v>
      </c>
      <c r="U43" s="66">
        <f t="shared" si="4"/>
        <v>3843700</v>
      </c>
      <c r="V43" s="66">
        <f t="shared" si="4"/>
        <v>-2457437</v>
      </c>
      <c r="W43" s="66">
        <f t="shared" si="4"/>
        <v>4072926</v>
      </c>
      <c r="X43" s="66">
        <f t="shared" si="4"/>
        <v>25374433</v>
      </c>
      <c r="Y43" s="66">
        <f t="shared" si="4"/>
        <v>-21301507</v>
      </c>
      <c r="Z43" s="67">
        <f>+IF(X43&lt;&gt;0,+(Y43/X43)*100,0)</f>
        <v>-83.948701435023196</v>
      </c>
      <c r="AA43" s="64">
        <f>+AA41-AA42</f>
        <v>25374433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-1269786</v>
      </c>
      <c r="D45" s="56">
        <f>SUM(D43:D44)</f>
        <v>0</v>
      </c>
      <c r="E45" s="57">
        <f t="shared" si="5"/>
        <v>11001751</v>
      </c>
      <c r="F45" s="58">
        <f t="shared" si="5"/>
        <v>25374433</v>
      </c>
      <c r="G45" s="58">
        <f t="shared" si="5"/>
        <v>7451356</v>
      </c>
      <c r="H45" s="58">
        <f t="shared" si="5"/>
        <v>-6442899</v>
      </c>
      <c r="I45" s="58">
        <f t="shared" si="5"/>
        <v>-2056531</v>
      </c>
      <c r="J45" s="58">
        <f t="shared" si="5"/>
        <v>-1048074</v>
      </c>
      <c r="K45" s="58">
        <f t="shared" si="5"/>
        <v>-2131094</v>
      </c>
      <c r="L45" s="58">
        <f t="shared" si="5"/>
        <v>6393750</v>
      </c>
      <c r="M45" s="58">
        <f t="shared" si="5"/>
        <v>-1318565</v>
      </c>
      <c r="N45" s="58">
        <f t="shared" si="5"/>
        <v>2944091</v>
      </c>
      <c r="O45" s="58">
        <f t="shared" si="5"/>
        <v>2829107</v>
      </c>
      <c r="P45" s="58">
        <f t="shared" si="5"/>
        <v>-1556221</v>
      </c>
      <c r="Q45" s="58">
        <f t="shared" si="5"/>
        <v>3361460</v>
      </c>
      <c r="R45" s="58">
        <f t="shared" si="5"/>
        <v>4634346</v>
      </c>
      <c r="S45" s="58">
        <f t="shared" si="5"/>
        <v>176347</v>
      </c>
      <c r="T45" s="58">
        <f t="shared" si="5"/>
        <v>-6477484</v>
      </c>
      <c r="U45" s="58">
        <f t="shared" si="5"/>
        <v>3843700</v>
      </c>
      <c r="V45" s="58">
        <f t="shared" si="5"/>
        <v>-2457437</v>
      </c>
      <c r="W45" s="58">
        <f t="shared" si="5"/>
        <v>4072926</v>
      </c>
      <c r="X45" s="58">
        <f t="shared" si="5"/>
        <v>25374433</v>
      </c>
      <c r="Y45" s="58">
        <f t="shared" si="5"/>
        <v>-21301507</v>
      </c>
      <c r="Z45" s="59">
        <f>+IF(X45&lt;&gt;0,+(Y45/X45)*100,0)</f>
        <v>-83.948701435023196</v>
      </c>
      <c r="AA45" s="56">
        <f>SUM(AA43:AA44)</f>
        <v>25374433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-1269786</v>
      </c>
      <c r="D47" s="71">
        <f>SUM(D45:D46)</f>
        <v>0</v>
      </c>
      <c r="E47" s="72">
        <f t="shared" si="6"/>
        <v>11001751</v>
      </c>
      <c r="F47" s="73">
        <f t="shared" si="6"/>
        <v>25374433</v>
      </c>
      <c r="G47" s="73">
        <f t="shared" si="6"/>
        <v>7451356</v>
      </c>
      <c r="H47" s="74">
        <f t="shared" si="6"/>
        <v>-6442899</v>
      </c>
      <c r="I47" s="74">
        <f t="shared" si="6"/>
        <v>-2056531</v>
      </c>
      <c r="J47" s="74">
        <f t="shared" si="6"/>
        <v>-1048074</v>
      </c>
      <c r="K47" s="74">
        <f t="shared" si="6"/>
        <v>-2131094</v>
      </c>
      <c r="L47" s="74">
        <f t="shared" si="6"/>
        <v>6393750</v>
      </c>
      <c r="M47" s="73">
        <f t="shared" si="6"/>
        <v>-1318565</v>
      </c>
      <c r="N47" s="73">
        <f t="shared" si="6"/>
        <v>2944091</v>
      </c>
      <c r="O47" s="74">
        <f t="shared" si="6"/>
        <v>2829107</v>
      </c>
      <c r="P47" s="74">
        <f t="shared" si="6"/>
        <v>-1556221</v>
      </c>
      <c r="Q47" s="74">
        <f t="shared" si="6"/>
        <v>3361460</v>
      </c>
      <c r="R47" s="74">
        <f t="shared" si="6"/>
        <v>4634346</v>
      </c>
      <c r="S47" s="74">
        <f t="shared" si="6"/>
        <v>176347</v>
      </c>
      <c r="T47" s="73">
        <f t="shared" si="6"/>
        <v>-6477484</v>
      </c>
      <c r="U47" s="73">
        <f t="shared" si="6"/>
        <v>3843700</v>
      </c>
      <c r="V47" s="74">
        <f t="shared" si="6"/>
        <v>-2457437</v>
      </c>
      <c r="W47" s="74">
        <f t="shared" si="6"/>
        <v>4072926</v>
      </c>
      <c r="X47" s="74">
        <f t="shared" si="6"/>
        <v>25374433</v>
      </c>
      <c r="Y47" s="74">
        <f t="shared" si="6"/>
        <v>-21301507</v>
      </c>
      <c r="Z47" s="75">
        <f>+IF(X47&lt;&gt;0,+(Y47/X47)*100,0)</f>
        <v>-83.948701435023196</v>
      </c>
      <c r="AA47" s="76">
        <f>SUM(AA45:AA46)</f>
        <v>25374433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298895470</v>
      </c>
      <c r="D6" s="6"/>
      <c r="E6" s="7">
        <v>334172744</v>
      </c>
      <c r="F6" s="8">
        <v>342329023</v>
      </c>
      <c r="G6" s="8">
        <v>32920078</v>
      </c>
      <c r="H6" s="8">
        <v>22472526</v>
      </c>
      <c r="I6" s="8">
        <v>31524848</v>
      </c>
      <c r="J6" s="8">
        <v>86917452</v>
      </c>
      <c r="K6" s="8">
        <v>29219382</v>
      </c>
      <c r="L6" s="8">
        <v>27706788</v>
      </c>
      <c r="M6" s="8">
        <v>27212201</v>
      </c>
      <c r="N6" s="8">
        <v>84138371</v>
      </c>
      <c r="O6" s="8">
        <v>29655870</v>
      </c>
      <c r="P6" s="8">
        <v>29147634</v>
      </c>
      <c r="Q6" s="8">
        <v>27632774</v>
      </c>
      <c r="R6" s="8">
        <v>86436278</v>
      </c>
      <c r="S6" s="8">
        <v>23478341</v>
      </c>
      <c r="T6" s="8">
        <v>9503865</v>
      </c>
      <c r="U6" s="8">
        <v>24166973</v>
      </c>
      <c r="V6" s="8">
        <v>57149179</v>
      </c>
      <c r="W6" s="8">
        <v>314641280</v>
      </c>
      <c r="X6" s="8">
        <v>342329023</v>
      </c>
      <c r="Y6" s="8">
        <v>-27687743</v>
      </c>
      <c r="Z6" s="2">
        <v>-8.0880501329856571</v>
      </c>
      <c r="AA6" s="6">
        <v>342329023</v>
      </c>
    </row>
    <row r="7" spans="1:27" ht="13.5" x14ac:dyDescent="0.25">
      <c r="A7" s="25" t="s">
        <v>35</v>
      </c>
      <c r="B7" s="24" t="s">
        <v>32</v>
      </c>
      <c r="C7" s="6"/>
      <c r="D7" s="6"/>
      <c r="E7" s="7">
        <v>1405470</v>
      </c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980770</v>
      </c>
      <c r="D13" s="6"/>
      <c r="E13" s="7">
        <v>634906</v>
      </c>
      <c r="F13" s="8">
        <v>1063164</v>
      </c>
      <c r="G13" s="8">
        <v>75667</v>
      </c>
      <c r="H13" s="8">
        <v>89510</v>
      </c>
      <c r="I13" s="8">
        <v>92290</v>
      </c>
      <c r="J13" s="8">
        <v>257467</v>
      </c>
      <c r="K13" s="8">
        <v>73270</v>
      </c>
      <c r="L13" s="8">
        <v>91496</v>
      </c>
      <c r="M13" s="8">
        <v>91562</v>
      </c>
      <c r="N13" s="8">
        <v>256328</v>
      </c>
      <c r="O13" s="8">
        <v>103945</v>
      </c>
      <c r="P13" s="8">
        <v>100749</v>
      </c>
      <c r="Q13" s="8">
        <v>111747</v>
      </c>
      <c r="R13" s="8">
        <v>316441</v>
      </c>
      <c r="S13" s="8">
        <v>102745</v>
      </c>
      <c r="T13" s="8">
        <v>110608</v>
      </c>
      <c r="U13" s="8">
        <v>106945</v>
      </c>
      <c r="V13" s="8">
        <v>320298</v>
      </c>
      <c r="W13" s="8">
        <v>1150534</v>
      </c>
      <c r="X13" s="8">
        <v>1063164</v>
      </c>
      <c r="Y13" s="8">
        <v>87370</v>
      </c>
      <c r="Z13" s="2">
        <v>8.2179231049960304</v>
      </c>
      <c r="AA13" s="6">
        <v>1063164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5610279</v>
      </c>
      <c r="D18" s="6"/>
      <c r="E18" s="7">
        <v>5099823</v>
      </c>
      <c r="F18" s="8">
        <v>6273743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6273743</v>
      </c>
      <c r="Y18" s="8">
        <v>-6273743</v>
      </c>
      <c r="Z18" s="2">
        <v>-100</v>
      </c>
      <c r="AA18" s="6">
        <v>6273743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305486519</v>
      </c>
      <c r="D21" s="33">
        <f t="shared" si="0"/>
        <v>0</v>
      </c>
      <c r="E21" s="34">
        <f t="shared" si="0"/>
        <v>341312943</v>
      </c>
      <c r="F21" s="35">
        <f t="shared" si="0"/>
        <v>349665930</v>
      </c>
      <c r="G21" s="35">
        <f t="shared" si="0"/>
        <v>32995745</v>
      </c>
      <c r="H21" s="35">
        <f t="shared" si="0"/>
        <v>22562036</v>
      </c>
      <c r="I21" s="35">
        <f t="shared" si="0"/>
        <v>31617138</v>
      </c>
      <c r="J21" s="35">
        <f t="shared" si="0"/>
        <v>87174919</v>
      </c>
      <c r="K21" s="35">
        <f t="shared" si="0"/>
        <v>29292652</v>
      </c>
      <c r="L21" s="35">
        <f t="shared" si="0"/>
        <v>27798284</v>
      </c>
      <c r="M21" s="35">
        <f t="shared" si="0"/>
        <v>27303763</v>
      </c>
      <c r="N21" s="35">
        <f t="shared" si="0"/>
        <v>84394699</v>
      </c>
      <c r="O21" s="35">
        <f t="shared" si="0"/>
        <v>29759815</v>
      </c>
      <c r="P21" s="35">
        <f t="shared" si="0"/>
        <v>29248383</v>
      </c>
      <c r="Q21" s="35">
        <f t="shared" si="0"/>
        <v>27744521</v>
      </c>
      <c r="R21" s="35">
        <f t="shared" si="0"/>
        <v>86752719</v>
      </c>
      <c r="S21" s="35">
        <f t="shared" si="0"/>
        <v>23581086</v>
      </c>
      <c r="T21" s="35">
        <f t="shared" si="0"/>
        <v>9614473</v>
      </c>
      <c r="U21" s="35">
        <f t="shared" si="0"/>
        <v>24273918</v>
      </c>
      <c r="V21" s="35">
        <f t="shared" si="0"/>
        <v>57469477</v>
      </c>
      <c r="W21" s="35">
        <f t="shared" si="0"/>
        <v>315791814</v>
      </c>
      <c r="X21" s="35">
        <f t="shared" si="0"/>
        <v>349665930</v>
      </c>
      <c r="Y21" s="35">
        <f t="shared" si="0"/>
        <v>-33874116</v>
      </c>
      <c r="Z21" s="36">
        <f>+IF(X21&lt;&gt;0,+(Y21/X21)*100,0)</f>
        <v>-9.6875655000188328</v>
      </c>
      <c r="AA21" s="33">
        <f>SUM(AA5:AA20)</f>
        <v>349665930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14077543</v>
      </c>
      <c r="D24" s="6"/>
      <c r="E24" s="7">
        <v>14581425</v>
      </c>
      <c r="F24" s="8">
        <v>14245815</v>
      </c>
      <c r="G24" s="8">
        <v>964414</v>
      </c>
      <c r="H24" s="8">
        <v>1028179</v>
      </c>
      <c r="I24" s="8">
        <v>988011</v>
      </c>
      <c r="J24" s="8">
        <v>2980604</v>
      </c>
      <c r="K24" s="8">
        <v>1279651</v>
      </c>
      <c r="L24" s="8">
        <v>1724555</v>
      </c>
      <c r="M24" s="8">
        <v>1104089</v>
      </c>
      <c r="N24" s="8">
        <v>4108295</v>
      </c>
      <c r="O24" s="8">
        <v>1073621</v>
      </c>
      <c r="P24" s="8">
        <v>1026032</v>
      </c>
      <c r="Q24" s="8">
        <v>1044660</v>
      </c>
      <c r="R24" s="8">
        <v>3144313</v>
      </c>
      <c r="S24" s="8">
        <v>1062681</v>
      </c>
      <c r="T24" s="8">
        <v>1095078</v>
      </c>
      <c r="U24" s="8">
        <v>975649</v>
      </c>
      <c r="V24" s="8">
        <v>3133408</v>
      </c>
      <c r="W24" s="8">
        <v>13366620</v>
      </c>
      <c r="X24" s="8">
        <v>14245815</v>
      </c>
      <c r="Y24" s="8">
        <v>-879195</v>
      </c>
      <c r="Z24" s="2">
        <v>-6.1716019757381373</v>
      </c>
      <c r="AA24" s="6">
        <v>14245815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152240</v>
      </c>
      <c r="D26" s="6"/>
      <c r="E26" s="7">
        <v>23392092</v>
      </c>
      <c r="F26" s="8">
        <v>20539741</v>
      </c>
      <c r="G26" s="8"/>
      <c r="H26" s="8"/>
      <c r="I26" s="8"/>
      <c r="J26" s="8"/>
      <c r="K26" s="8"/>
      <c r="L26" s="8"/>
      <c r="M26" s="8"/>
      <c r="N26" s="8"/>
      <c r="O26" s="8"/>
      <c r="P26" s="8">
        <v>286392</v>
      </c>
      <c r="Q26" s="8">
        <v>96079</v>
      </c>
      <c r="R26" s="8">
        <v>382471</v>
      </c>
      <c r="S26" s="8"/>
      <c r="T26" s="8"/>
      <c r="U26" s="8">
        <v>89770</v>
      </c>
      <c r="V26" s="8">
        <v>89770</v>
      </c>
      <c r="W26" s="8">
        <v>472241</v>
      </c>
      <c r="X26" s="8">
        <v>20539741</v>
      </c>
      <c r="Y26" s="8">
        <v>-20067500</v>
      </c>
      <c r="Z26" s="2">
        <v>-97.700842478977705</v>
      </c>
      <c r="AA26" s="6">
        <v>20539741</v>
      </c>
    </row>
    <row r="27" spans="1:27" ht="13.5" x14ac:dyDescent="0.25">
      <c r="A27" s="25" t="s">
        <v>53</v>
      </c>
      <c r="B27" s="24" t="s">
        <v>32</v>
      </c>
      <c r="C27" s="6">
        <v>5908220</v>
      </c>
      <c r="D27" s="6"/>
      <c r="E27" s="7">
        <v>7781855</v>
      </c>
      <c r="F27" s="8">
        <v>7781855</v>
      </c>
      <c r="G27" s="8">
        <v>482786</v>
      </c>
      <c r="H27" s="8">
        <v>482786</v>
      </c>
      <c r="I27" s="8">
        <v>482786</v>
      </c>
      <c r="J27" s="8">
        <v>1448358</v>
      </c>
      <c r="K27" s="8">
        <v>482786</v>
      </c>
      <c r="L27" s="8">
        <v>482786</v>
      </c>
      <c r="M27" s="8">
        <v>482786</v>
      </c>
      <c r="N27" s="8">
        <v>1448358</v>
      </c>
      <c r="O27" s="8">
        <v>482786</v>
      </c>
      <c r="P27" s="8">
        <v>482786</v>
      </c>
      <c r="Q27" s="8">
        <v>482786</v>
      </c>
      <c r="R27" s="8">
        <v>1448358</v>
      </c>
      <c r="S27" s="8">
        <v>482786</v>
      </c>
      <c r="T27" s="8">
        <v>482786</v>
      </c>
      <c r="U27" s="8">
        <v>482786</v>
      </c>
      <c r="V27" s="8">
        <v>1448358</v>
      </c>
      <c r="W27" s="8">
        <v>5793432</v>
      </c>
      <c r="X27" s="8">
        <v>7781855</v>
      </c>
      <c r="Y27" s="8">
        <v>-1988423</v>
      </c>
      <c r="Z27" s="2">
        <v>-25.552043825026296</v>
      </c>
      <c r="AA27" s="6">
        <v>7781855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254057835</v>
      </c>
      <c r="D29" s="6"/>
      <c r="E29" s="7">
        <v>290000000</v>
      </c>
      <c r="F29" s="8">
        <v>300000000</v>
      </c>
      <c r="G29" s="8">
        <v>33251988</v>
      </c>
      <c r="H29" s="8">
        <v>35844270</v>
      </c>
      <c r="I29" s="8">
        <v>26778211</v>
      </c>
      <c r="J29" s="8">
        <v>95874469</v>
      </c>
      <c r="K29" s="8">
        <v>21567254</v>
      </c>
      <c r="L29" s="8">
        <v>20751870</v>
      </c>
      <c r="M29" s="8">
        <v>22864364</v>
      </c>
      <c r="N29" s="8">
        <v>65183488</v>
      </c>
      <c r="O29" s="8">
        <v>24092513</v>
      </c>
      <c r="P29" s="8">
        <v>21461771</v>
      </c>
      <c r="Q29" s="8">
        <v>19802548</v>
      </c>
      <c r="R29" s="8">
        <v>65356832</v>
      </c>
      <c r="S29" s="8">
        <v>21176647</v>
      </c>
      <c r="T29" s="8">
        <v>18242018</v>
      </c>
      <c r="U29" s="8">
        <v>29386440</v>
      </c>
      <c r="V29" s="8">
        <v>68805105</v>
      </c>
      <c r="W29" s="8">
        <v>295219894</v>
      </c>
      <c r="X29" s="8">
        <v>300000000</v>
      </c>
      <c r="Y29" s="8">
        <v>-4780106</v>
      </c>
      <c r="Z29" s="2">
        <v>-1.5933686666666664</v>
      </c>
      <c r="AA29" s="6">
        <v>300000000</v>
      </c>
    </row>
    <row r="30" spans="1:27" ht="13.5" x14ac:dyDescent="0.25">
      <c r="A30" s="25" t="s">
        <v>56</v>
      </c>
      <c r="B30" s="24" t="s">
        <v>32</v>
      </c>
      <c r="C30" s="6">
        <v>4466411</v>
      </c>
      <c r="D30" s="6"/>
      <c r="E30" s="7">
        <v>5461921</v>
      </c>
      <c r="F30" s="8">
        <v>5752569</v>
      </c>
      <c r="G30" s="8">
        <v>385355</v>
      </c>
      <c r="H30" s="8">
        <v>369892</v>
      </c>
      <c r="I30" s="8">
        <v>577551</v>
      </c>
      <c r="J30" s="8">
        <v>1332798</v>
      </c>
      <c r="K30" s="8">
        <v>559992</v>
      </c>
      <c r="L30" s="8">
        <v>551665</v>
      </c>
      <c r="M30" s="8">
        <v>607142</v>
      </c>
      <c r="N30" s="8">
        <v>1718799</v>
      </c>
      <c r="O30" s="8">
        <v>744850</v>
      </c>
      <c r="P30" s="8">
        <v>383669</v>
      </c>
      <c r="Q30" s="8">
        <v>1028364</v>
      </c>
      <c r="R30" s="8">
        <v>2156883</v>
      </c>
      <c r="S30" s="8">
        <v>349169</v>
      </c>
      <c r="T30" s="8">
        <v>286796</v>
      </c>
      <c r="U30" s="8">
        <v>152649</v>
      </c>
      <c r="V30" s="8">
        <v>788614</v>
      </c>
      <c r="W30" s="8">
        <v>5997094</v>
      </c>
      <c r="X30" s="8">
        <v>5752569</v>
      </c>
      <c r="Y30" s="8">
        <v>244525</v>
      </c>
      <c r="Z30" s="2">
        <v>4.2507095525494778</v>
      </c>
      <c r="AA30" s="6">
        <v>5752569</v>
      </c>
    </row>
    <row r="31" spans="1:27" ht="13.5" x14ac:dyDescent="0.25">
      <c r="A31" s="25" t="s">
        <v>57</v>
      </c>
      <c r="B31" s="24" t="s">
        <v>32</v>
      </c>
      <c r="C31" s="6">
        <v>6824594</v>
      </c>
      <c r="D31" s="6"/>
      <c r="E31" s="7">
        <v>3466839</v>
      </c>
      <c r="F31" s="8">
        <v>3226839</v>
      </c>
      <c r="G31" s="8">
        <v>25402</v>
      </c>
      <c r="H31" s="8">
        <v>72663</v>
      </c>
      <c r="I31" s="8">
        <v>238670</v>
      </c>
      <c r="J31" s="8">
        <v>336735</v>
      </c>
      <c r="K31" s="8">
        <v>211382</v>
      </c>
      <c r="L31" s="8">
        <v>119215</v>
      </c>
      <c r="M31" s="8">
        <v>494025</v>
      </c>
      <c r="N31" s="8">
        <v>824622</v>
      </c>
      <c r="O31" s="8">
        <v>152195</v>
      </c>
      <c r="P31" s="8">
        <v>205295</v>
      </c>
      <c r="Q31" s="8">
        <v>54045</v>
      </c>
      <c r="R31" s="8">
        <v>411535</v>
      </c>
      <c r="S31" s="8">
        <v>445589</v>
      </c>
      <c r="T31" s="8">
        <v>304773</v>
      </c>
      <c r="U31" s="8">
        <v>210069</v>
      </c>
      <c r="V31" s="8">
        <v>960431</v>
      </c>
      <c r="W31" s="8">
        <v>2533323</v>
      </c>
      <c r="X31" s="8">
        <v>3226839</v>
      </c>
      <c r="Y31" s="8">
        <v>-693516</v>
      </c>
      <c r="Z31" s="2">
        <v>-21.49211658840122</v>
      </c>
      <c r="AA31" s="6">
        <v>3226839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5638669</v>
      </c>
      <c r="D33" s="6"/>
      <c r="E33" s="7">
        <v>10174254</v>
      </c>
      <c r="F33" s="8">
        <v>30010133</v>
      </c>
      <c r="G33" s="8">
        <v>1666106</v>
      </c>
      <c r="H33" s="8">
        <v>2500894</v>
      </c>
      <c r="I33" s="8">
        <v>2055880</v>
      </c>
      <c r="J33" s="8">
        <v>6222880</v>
      </c>
      <c r="K33" s="8">
        <v>2097819</v>
      </c>
      <c r="L33" s="8">
        <v>2286567</v>
      </c>
      <c r="M33" s="8">
        <v>2081382</v>
      </c>
      <c r="N33" s="8">
        <v>6465768</v>
      </c>
      <c r="O33" s="8">
        <v>3523216</v>
      </c>
      <c r="P33" s="8">
        <v>3051790</v>
      </c>
      <c r="Q33" s="8">
        <v>3232824</v>
      </c>
      <c r="R33" s="8">
        <v>9807830</v>
      </c>
      <c r="S33" s="8">
        <v>24684</v>
      </c>
      <c r="T33" s="8">
        <v>-13042918</v>
      </c>
      <c r="U33" s="8">
        <v>722917</v>
      </c>
      <c r="V33" s="8">
        <v>-12295317</v>
      </c>
      <c r="W33" s="8">
        <v>10201161</v>
      </c>
      <c r="X33" s="8">
        <v>30010133</v>
      </c>
      <c r="Y33" s="8">
        <v>-19808972</v>
      </c>
      <c r="Z33" s="2">
        <v>-66.007611495757118</v>
      </c>
      <c r="AA33" s="6">
        <v>30010133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291125512</v>
      </c>
      <c r="D35" s="33">
        <f>SUM(D24:D34)</f>
        <v>0</v>
      </c>
      <c r="E35" s="34">
        <f t="shared" si="1"/>
        <v>354858386</v>
      </c>
      <c r="F35" s="35">
        <f t="shared" si="1"/>
        <v>381556952</v>
      </c>
      <c r="G35" s="35">
        <f t="shared" si="1"/>
        <v>36776051</v>
      </c>
      <c r="H35" s="35">
        <f t="shared" si="1"/>
        <v>40298684</v>
      </c>
      <c r="I35" s="35">
        <f t="shared" si="1"/>
        <v>31121109</v>
      </c>
      <c r="J35" s="35">
        <f t="shared" si="1"/>
        <v>108195844</v>
      </c>
      <c r="K35" s="35">
        <f t="shared" si="1"/>
        <v>26198884</v>
      </c>
      <c r="L35" s="35">
        <f t="shared" si="1"/>
        <v>25916658</v>
      </c>
      <c r="M35" s="35">
        <f t="shared" si="1"/>
        <v>27633788</v>
      </c>
      <c r="N35" s="35">
        <f t="shared" si="1"/>
        <v>79749330</v>
      </c>
      <c r="O35" s="35">
        <f t="shared" si="1"/>
        <v>30069181</v>
      </c>
      <c r="P35" s="35">
        <f t="shared" si="1"/>
        <v>26897735</v>
      </c>
      <c r="Q35" s="35">
        <f t="shared" si="1"/>
        <v>25741306</v>
      </c>
      <c r="R35" s="35">
        <f t="shared" si="1"/>
        <v>82708222</v>
      </c>
      <c r="S35" s="35">
        <f t="shared" si="1"/>
        <v>23541556</v>
      </c>
      <c r="T35" s="35">
        <f t="shared" si="1"/>
        <v>7368533</v>
      </c>
      <c r="U35" s="35">
        <f t="shared" si="1"/>
        <v>32020280</v>
      </c>
      <c r="V35" s="35">
        <f t="shared" si="1"/>
        <v>62930369</v>
      </c>
      <c r="W35" s="35">
        <f t="shared" si="1"/>
        <v>333583765</v>
      </c>
      <c r="X35" s="35">
        <f t="shared" si="1"/>
        <v>381556952</v>
      </c>
      <c r="Y35" s="35">
        <f t="shared" si="1"/>
        <v>-47973187</v>
      </c>
      <c r="Z35" s="36">
        <f>+IF(X35&lt;&gt;0,+(Y35/X35)*100,0)</f>
        <v>-12.573008236002472</v>
      </c>
      <c r="AA35" s="33">
        <f>SUM(AA24:AA34)</f>
        <v>381556952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14361007</v>
      </c>
      <c r="D37" s="46">
        <f>+D21-D35</f>
        <v>0</v>
      </c>
      <c r="E37" s="47">
        <f t="shared" si="2"/>
        <v>-13545443</v>
      </c>
      <c r="F37" s="48">
        <f t="shared" si="2"/>
        <v>-31891022</v>
      </c>
      <c r="G37" s="48">
        <f t="shared" si="2"/>
        <v>-3780306</v>
      </c>
      <c r="H37" s="48">
        <f t="shared" si="2"/>
        <v>-17736648</v>
      </c>
      <c r="I37" s="48">
        <f t="shared" si="2"/>
        <v>496029</v>
      </c>
      <c r="J37" s="48">
        <f t="shared" si="2"/>
        <v>-21020925</v>
      </c>
      <c r="K37" s="48">
        <f t="shared" si="2"/>
        <v>3093768</v>
      </c>
      <c r="L37" s="48">
        <f t="shared" si="2"/>
        <v>1881626</v>
      </c>
      <c r="M37" s="48">
        <f t="shared" si="2"/>
        <v>-330025</v>
      </c>
      <c r="N37" s="48">
        <f t="shared" si="2"/>
        <v>4645369</v>
      </c>
      <c r="O37" s="48">
        <f t="shared" si="2"/>
        <v>-309366</v>
      </c>
      <c r="P37" s="48">
        <f t="shared" si="2"/>
        <v>2350648</v>
      </c>
      <c r="Q37" s="48">
        <f t="shared" si="2"/>
        <v>2003215</v>
      </c>
      <c r="R37" s="48">
        <f t="shared" si="2"/>
        <v>4044497</v>
      </c>
      <c r="S37" s="48">
        <f t="shared" si="2"/>
        <v>39530</v>
      </c>
      <c r="T37" s="48">
        <f t="shared" si="2"/>
        <v>2245940</v>
      </c>
      <c r="U37" s="48">
        <f t="shared" si="2"/>
        <v>-7746362</v>
      </c>
      <c r="V37" s="48">
        <f t="shared" si="2"/>
        <v>-5460892</v>
      </c>
      <c r="W37" s="48">
        <f t="shared" si="2"/>
        <v>-17791951</v>
      </c>
      <c r="X37" s="48">
        <f>IF(F21=F35,0,X21-X35)</f>
        <v>-31891022</v>
      </c>
      <c r="Y37" s="48">
        <f t="shared" si="2"/>
        <v>14099071</v>
      </c>
      <c r="Z37" s="49">
        <f>+IF(X37&lt;&gt;0,+(Y37/X37)*100,0)</f>
        <v>-44.210157328918463</v>
      </c>
      <c r="AA37" s="46">
        <f>+AA21-AA35</f>
        <v>-31891022</v>
      </c>
    </row>
    <row r="38" spans="1:27" ht="23.1" customHeight="1" x14ac:dyDescent="0.25">
      <c r="A38" s="50" t="s">
        <v>62</v>
      </c>
      <c r="B38" s="29" t="s">
        <v>32</v>
      </c>
      <c r="C38" s="6">
        <v>5200000</v>
      </c>
      <c r="D38" s="6"/>
      <c r="E38" s="7">
        <v>7800000</v>
      </c>
      <c r="F38" s="8">
        <v>7800000</v>
      </c>
      <c r="G38" s="8"/>
      <c r="H38" s="8">
        <v>348358</v>
      </c>
      <c r="I38" s="8">
        <v>1018234</v>
      </c>
      <c r="J38" s="8">
        <v>1366592</v>
      </c>
      <c r="K38" s="8">
        <v>904102</v>
      </c>
      <c r="L38" s="8">
        <v>270597</v>
      </c>
      <c r="M38" s="8">
        <v>3389850</v>
      </c>
      <c r="N38" s="8">
        <v>4564549</v>
      </c>
      <c r="O38" s="8">
        <v>89363</v>
      </c>
      <c r="P38" s="8">
        <v>280864</v>
      </c>
      <c r="Q38" s="8">
        <v>1500</v>
      </c>
      <c r="R38" s="8">
        <v>371727</v>
      </c>
      <c r="S38" s="8">
        <v>269595</v>
      </c>
      <c r="T38" s="8">
        <v>1088043</v>
      </c>
      <c r="U38" s="8">
        <v>139494</v>
      </c>
      <c r="V38" s="8">
        <v>1497132</v>
      </c>
      <c r="W38" s="8">
        <v>7800000</v>
      </c>
      <c r="X38" s="8">
        <v>7800000</v>
      </c>
      <c r="Y38" s="8"/>
      <c r="Z38" s="2"/>
      <c r="AA38" s="6">
        <v>7800000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19561007</v>
      </c>
      <c r="D41" s="56">
        <f>SUM(D37:D40)</f>
        <v>0</v>
      </c>
      <c r="E41" s="57">
        <f t="shared" si="3"/>
        <v>-5745443</v>
      </c>
      <c r="F41" s="58">
        <f t="shared" si="3"/>
        <v>-24091022</v>
      </c>
      <c r="G41" s="58">
        <f t="shared" si="3"/>
        <v>-3780306</v>
      </c>
      <c r="H41" s="58">
        <f t="shared" si="3"/>
        <v>-17388290</v>
      </c>
      <c r="I41" s="58">
        <f t="shared" si="3"/>
        <v>1514263</v>
      </c>
      <c r="J41" s="58">
        <f t="shared" si="3"/>
        <v>-19654333</v>
      </c>
      <c r="K41" s="58">
        <f t="shared" si="3"/>
        <v>3997870</v>
      </c>
      <c r="L41" s="58">
        <f t="shared" si="3"/>
        <v>2152223</v>
      </c>
      <c r="M41" s="58">
        <f t="shared" si="3"/>
        <v>3059825</v>
      </c>
      <c r="N41" s="58">
        <f t="shared" si="3"/>
        <v>9209918</v>
      </c>
      <c r="O41" s="58">
        <f t="shared" si="3"/>
        <v>-220003</v>
      </c>
      <c r="P41" s="58">
        <f t="shared" si="3"/>
        <v>2631512</v>
      </c>
      <c r="Q41" s="58">
        <f t="shared" si="3"/>
        <v>2004715</v>
      </c>
      <c r="R41" s="58">
        <f t="shared" si="3"/>
        <v>4416224</v>
      </c>
      <c r="S41" s="58">
        <f t="shared" si="3"/>
        <v>309125</v>
      </c>
      <c r="T41" s="58">
        <f t="shared" si="3"/>
        <v>3333983</v>
      </c>
      <c r="U41" s="58">
        <f t="shared" si="3"/>
        <v>-7606868</v>
      </c>
      <c r="V41" s="58">
        <f t="shared" si="3"/>
        <v>-3963760</v>
      </c>
      <c r="W41" s="58">
        <f t="shared" si="3"/>
        <v>-9991951</v>
      </c>
      <c r="X41" s="58">
        <f t="shared" si="3"/>
        <v>-24091022</v>
      </c>
      <c r="Y41" s="58">
        <f t="shared" si="3"/>
        <v>14099071</v>
      </c>
      <c r="Z41" s="59">
        <f>+IF(X41&lt;&gt;0,+(Y41/X41)*100,0)</f>
        <v>-58.52417136973267</v>
      </c>
      <c r="AA41" s="56">
        <f>SUM(AA37:AA40)</f>
        <v>-24091022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19561007</v>
      </c>
      <c r="D43" s="64">
        <f>+D41-D42</f>
        <v>0</v>
      </c>
      <c r="E43" s="65">
        <f t="shared" si="4"/>
        <v>-5745443</v>
      </c>
      <c r="F43" s="66">
        <f t="shared" si="4"/>
        <v>-24091022</v>
      </c>
      <c r="G43" s="66">
        <f t="shared" si="4"/>
        <v>-3780306</v>
      </c>
      <c r="H43" s="66">
        <f t="shared" si="4"/>
        <v>-17388290</v>
      </c>
      <c r="I43" s="66">
        <f t="shared" si="4"/>
        <v>1514263</v>
      </c>
      <c r="J43" s="66">
        <f t="shared" si="4"/>
        <v>-19654333</v>
      </c>
      <c r="K43" s="66">
        <f t="shared" si="4"/>
        <v>3997870</v>
      </c>
      <c r="L43" s="66">
        <f t="shared" si="4"/>
        <v>2152223</v>
      </c>
      <c r="M43" s="66">
        <f t="shared" si="4"/>
        <v>3059825</v>
      </c>
      <c r="N43" s="66">
        <f t="shared" si="4"/>
        <v>9209918</v>
      </c>
      <c r="O43" s="66">
        <f t="shared" si="4"/>
        <v>-220003</v>
      </c>
      <c r="P43" s="66">
        <f t="shared" si="4"/>
        <v>2631512</v>
      </c>
      <c r="Q43" s="66">
        <f t="shared" si="4"/>
        <v>2004715</v>
      </c>
      <c r="R43" s="66">
        <f t="shared" si="4"/>
        <v>4416224</v>
      </c>
      <c r="S43" s="66">
        <f t="shared" si="4"/>
        <v>309125</v>
      </c>
      <c r="T43" s="66">
        <f t="shared" si="4"/>
        <v>3333983</v>
      </c>
      <c r="U43" s="66">
        <f t="shared" si="4"/>
        <v>-7606868</v>
      </c>
      <c r="V43" s="66">
        <f t="shared" si="4"/>
        <v>-3963760</v>
      </c>
      <c r="W43" s="66">
        <f t="shared" si="4"/>
        <v>-9991951</v>
      </c>
      <c r="X43" s="66">
        <f t="shared" si="4"/>
        <v>-24091022</v>
      </c>
      <c r="Y43" s="66">
        <f t="shared" si="4"/>
        <v>14099071</v>
      </c>
      <c r="Z43" s="67">
        <f>+IF(X43&lt;&gt;0,+(Y43/X43)*100,0)</f>
        <v>-58.52417136973267</v>
      </c>
      <c r="AA43" s="64">
        <f>+AA41-AA42</f>
        <v>-24091022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19561007</v>
      </c>
      <c r="D45" s="56">
        <f>SUM(D43:D44)</f>
        <v>0</v>
      </c>
      <c r="E45" s="57">
        <f t="shared" si="5"/>
        <v>-5745443</v>
      </c>
      <c r="F45" s="58">
        <f t="shared" si="5"/>
        <v>-24091022</v>
      </c>
      <c r="G45" s="58">
        <f t="shared" si="5"/>
        <v>-3780306</v>
      </c>
      <c r="H45" s="58">
        <f t="shared" si="5"/>
        <v>-17388290</v>
      </c>
      <c r="I45" s="58">
        <f t="shared" si="5"/>
        <v>1514263</v>
      </c>
      <c r="J45" s="58">
        <f t="shared" si="5"/>
        <v>-19654333</v>
      </c>
      <c r="K45" s="58">
        <f t="shared" si="5"/>
        <v>3997870</v>
      </c>
      <c r="L45" s="58">
        <f t="shared" si="5"/>
        <v>2152223</v>
      </c>
      <c r="M45" s="58">
        <f t="shared" si="5"/>
        <v>3059825</v>
      </c>
      <c r="N45" s="58">
        <f t="shared" si="5"/>
        <v>9209918</v>
      </c>
      <c r="O45" s="58">
        <f t="shared" si="5"/>
        <v>-220003</v>
      </c>
      <c r="P45" s="58">
        <f t="shared" si="5"/>
        <v>2631512</v>
      </c>
      <c r="Q45" s="58">
        <f t="shared" si="5"/>
        <v>2004715</v>
      </c>
      <c r="R45" s="58">
        <f t="shared" si="5"/>
        <v>4416224</v>
      </c>
      <c r="S45" s="58">
        <f t="shared" si="5"/>
        <v>309125</v>
      </c>
      <c r="T45" s="58">
        <f t="shared" si="5"/>
        <v>3333983</v>
      </c>
      <c r="U45" s="58">
        <f t="shared" si="5"/>
        <v>-7606868</v>
      </c>
      <c r="V45" s="58">
        <f t="shared" si="5"/>
        <v>-3963760</v>
      </c>
      <c r="W45" s="58">
        <f t="shared" si="5"/>
        <v>-9991951</v>
      </c>
      <c r="X45" s="58">
        <f t="shared" si="5"/>
        <v>-24091022</v>
      </c>
      <c r="Y45" s="58">
        <f t="shared" si="5"/>
        <v>14099071</v>
      </c>
      <c r="Z45" s="59">
        <f>+IF(X45&lt;&gt;0,+(Y45/X45)*100,0)</f>
        <v>-58.52417136973267</v>
      </c>
      <c r="AA45" s="56">
        <f>SUM(AA43:AA44)</f>
        <v>-24091022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19561007</v>
      </c>
      <c r="D47" s="71">
        <f>SUM(D45:D46)</f>
        <v>0</v>
      </c>
      <c r="E47" s="72">
        <f t="shared" si="6"/>
        <v>-5745443</v>
      </c>
      <c r="F47" s="73">
        <f t="shared" si="6"/>
        <v>-24091022</v>
      </c>
      <c r="G47" s="73">
        <f t="shared" si="6"/>
        <v>-3780306</v>
      </c>
      <c r="H47" s="74">
        <f t="shared" si="6"/>
        <v>-17388290</v>
      </c>
      <c r="I47" s="74">
        <f t="shared" si="6"/>
        <v>1514263</v>
      </c>
      <c r="J47" s="74">
        <f t="shared" si="6"/>
        <v>-19654333</v>
      </c>
      <c r="K47" s="74">
        <f t="shared" si="6"/>
        <v>3997870</v>
      </c>
      <c r="L47" s="74">
        <f t="shared" si="6"/>
        <v>2152223</v>
      </c>
      <c r="M47" s="73">
        <f t="shared" si="6"/>
        <v>3059825</v>
      </c>
      <c r="N47" s="73">
        <f t="shared" si="6"/>
        <v>9209918</v>
      </c>
      <c r="O47" s="74">
        <f t="shared" si="6"/>
        <v>-220003</v>
      </c>
      <c r="P47" s="74">
        <f t="shared" si="6"/>
        <v>2631512</v>
      </c>
      <c r="Q47" s="74">
        <f t="shared" si="6"/>
        <v>2004715</v>
      </c>
      <c r="R47" s="74">
        <f t="shared" si="6"/>
        <v>4416224</v>
      </c>
      <c r="S47" s="74">
        <f t="shared" si="6"/>
        <v>309125</v>
      </c>
      <c r="T47" s="73">
        <f t="shared" si="6"/>
        <v>3333983</v>
      </c>
      <c r="U47" s="73">
        <f t="shared" si="6"/>
        <v>-7606868</v>
      </c>
      <c r="V47" s="74">
        <f t="shared" si="6"/>
        <v>-3963760</v>
      </c>
      <c r="W47" s="74">
        <f t="shared" si="6"/>
        <v>-9991951</v>
      </c>
      <c r="X47" s="74">
        <f t="shared" si="6"/>
        <v>-24091022</v>
      </c>
      <c r="Y47" s="74">
        <f t="shared" si="6"/>
        <v>14099071</v>
      </c>
      <c r="Z47" s="75">
        <f>+IF(X47&lt;&gt;0,+(Y47/X47)*100,0)</f>
        <v>-58.52417136973267</v>
      </c>
      <c r="AA47" s="76">
        <f>SUM(AA45:AA46)</f>
        <v>-24091022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79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2647169</v>
      </c>
      <c r="D6" s="6"/>
      <c r="E6" s="7">
        <v>3001457</v>
      </c>
      <c r="F6" s="8">
        <v>3001457</v>
      </c>
      <c r="G6" s="8">
        <v>255624</v>
      </c>
      <c r="H6" s="8">
        <v>285926</v>
      </c>
      <c r="I6" s="8">
        <v>251794</v>
      </c>
      <c r="J6" s="8">
        <v>793344</v>
      </c>
      <c r="K6" s="8">
        <v>224671</v>
      </c>
      <c r="L6" s="8">
        <v>252022</v>
      </c>
      <c r="M6" s="8">
        <v>259222</v>
      </c>
      <c r="N6" s="8">
        <v>735915</v>
      </c>
      <c r="O6" s="8">
        <v>260080</v>
      </c>
      <c r="P6" s="8">
        <v>231607</v>
      </c>
      <c r="Q6" s="8">
        <v>257108</v>
      </c>
      <c r="R6" s="8">
        <v>748795</v>
      </c>
      <c r="S6" s="8">
        <v>230015</v>
      </c>
      <c r="T6" s="8">
        <v>262107</v>
      </c>
      <c r="U6" s="8">
        <v>235941</v>
      </c>
      <c r="V6" s="8">
        <v>728063</v>
      </c>
      <c r="W6" s="8">
        <v>3006117</v>
      </c>
      <c r="X6" s="8">
        <v>3001457</v>
      </c>
      <c r="Y6" s="8">
        <v>4660</v>
      </c>
      <c r="Z6" s="2">
        <v>0.15525792973212676</v>
      </c>
      <c r="AA6" s="6">
        <v>3001457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>
        <v>3469</v>
      </c>
      <c r="R13" s="8">
        <v>3469</v>
      </c>
      <c r="S13" s="8">
        <v>1623</v>
      </c>
      <c r="T13" s="8">
        <v>1648</v>
      </c>
      <c r="U13" s="8">
        <v>1684</v>
      </c>
      <c r="V13" s="8">
        <v>4955</v>
      </c>
      <c r="W13" s="8">
        <v>8424</v>
      </c>
      <c r="X13" s="8"/>
      <c r="Y13" s="8">
        <v>8424</v>
      </c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7999000</v>
      </c>
      <c r="D18" s="6"/>
      <c r="E18" s="7">
        <v>1806880</v>
      </c>
      <c r="F18" s="8">
        <v>1806880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1806880</v>
      </c>
      <c r="Y18" s="8">
        <v>-1806880</v>
      </c>
      <c r="Z18" s="2">
        <v>-100</v>
      </c>
      <c r="AA18" s="6">
        <v>1806880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10646169</v>
      </c>
      <c r="D21" s="33">
        <f t="shared" si="0"/>
        <v>0</v>
      </c>
      <c r="E21" s="34">
        <f t="shared" si="0"/>
        <v>4808337</v>
      </c>
      <c r="F21" s="35">
        <f t="shared" si="0"/>
        <v>4808337</v>
      </c>
      <c r="G21" s="35">
        <f t="shared" si="0"/>
        <v>255624</v>
      </c>
      <c r="H21" s="35">
        <f t="shared" si="0"/>
        <v>285926</v>
      </c>
      <c r="I21" s="35">
        <f t="shared" si="0"/>
        <v>251794</v>
      </c>
      <c r="J21" s="35">
        <f t="shared" si="0"/>
        <v>793344</v>
      </c>
      <c r="K21" s="35">
        <f t="shared" si="0"/>
        <v>224671</v>
      </c>
      <c r="L21" s="35">
        <f t="shared" si="0"/>
        <v>252022</v>
      </c>
      <c r="M21" s="35">
        <f t="shared" si="0"/>
        <v>259222</v>
      </c>
      <c r="N21" s="35">
        <f t="shared" si="0"/>
        <v>735915</v>
      </c>
      <c r="O21" s="35">
        <f t="shared" si="0"/>
        <v>260080</v>
      </c>
      <c r="P21" s="35">
        <f t="shared" si="0"/>
        <v>231607</v>
      </c>
      <c r="Q21" s="35">
        <f t="shared" si="0"/>
        <v>260577</v>
      </c>
      <c r="R21" s="35">
        <f t="shared" si="0"/>
        <v>752264</v>
      </c>
      <c r="S21" s="35">
        <f t="shared" si="0"/>
        <v>231638</v>
      </c>
      <c r="T21" s="35">
        <f t="shared" si="0"/>
        <v>263755</v>
      </c>
      <c r="U21" s="35">
        <f t="shared" si="0"/>
        <v>237625</v>
      </c>
      <c r="V21" s="35">
        <f t="shared" si="0"/>
        <v>733018</v>
      </c>
      <c r="W21" s="35">
        <f t="shared" si="0"/>
        <v>3014541</v>
      </c>
      <c r="X21" s="35">
        <f t="shared" si="0"/>
        <v>4808337</v>
      </c>
      <c r="Y21" s="35">
        <f t="shared" si="0"/>
        <v>-1793796</v>
      </c>
      <c r="Z21" s="36">
        <f>+IF(X21&lt;&gt;0,+(Y21/X21)*100,0)</f>
        <v>-37.305954220762807</v>
      </c>
      <c r="AA21" s="33">
        <f>SUM(AA5:AA20)</f>
        <v>4808337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716692</v>
      </c>
      <c r="D24" s="6"/>
      <c r="E24" s="7">
        <v>791316</v>
      </c>
      <c r="F24" s="8">
        <v>707884</v>
      </c>
      <c r="G24" s="8">
        <v>56131</v>
      </c>
      <c r="H24" s="8">
        <v>59062</v>
      </c>
      <c r="I24" s="8">
        <v>63549</v>
      </c>
      <c r="J24" s="8">
        <v>178742</v>
      </c>
      <c r="K24" s="8">
        <v>59032</v>
      </c>
      <c r="L24" s="8">
        <v>75924</v>
      </c>
      <c r="M24" s="8">
        <v>71696</v>
      </c>
      <c r="N24" s="8">
        <v>206652</v>
      </c>
      <c r="O24" s="8">
        <v>55866</v>
      </c>
      <c r="P24" s="8">
        <v>76241</v>
      </c>
      <c r="Q24" s="8">
        <v>92470</v>
      </c>
      <c r="R24" s="8">
        <v>224577</v>
      </c>
      <c r="S24" s="8">
        <v>66827</v>
      </c>
      <c r="T24" s="8">
        <v>68679</v>
      </c>
      <c r="U24" s="8">
        <v>66377</v>
      </c>
      <c r="V24" s="8">
        <v>201883</v>
      </c>
      <c r="W24" s="8">
        <v>811854</v>
      </c>
      <c r="X24" s="8">
        <v>707884</v>
      </c>
      <c r="Y24" s="8">
        <v>103970</v>
      </c>
      <c r="Z24" s="2">
        <v>14.687434664436546</v>
      </c>
      <c r="AA24" s="6">
        <v>707884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1200583</v>
      </c>
      <c r="F26" s="8">
        <v>259295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259295</v>
      </c>
      <c r="Y26" s="8">
        <v>-259295</v>
      </c>
      <c r="Z26" s="2">
        <v>-100</v>
      </c>
      <c r="AA26" s="6">
        <v>259295</v>
      </c>
    </row>
    <row r="27" spans="1:27" ht="13.5" x14ac:dyDescent="0.25">
      <c r="A27" s="25" t="s">
        <v>53</v>
      </c>
      <c r="B27" s="24" t="s">
        <v>32</v>
      </c>
      <c r="C27" s="6">
        <v>973830</v>
      </c>
      <c r="D27" s="6"/>
      <c r="E27" s="7">
        <v>1230498</v>
      </c>
      <c r="F27" s="8">
        <v>1068334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>
        <v>3170937</v>
      </c>
      <c r="U27" s="8">
        <v>1585469</v>
      </c>
      <c r="V27" s="8">
        <v>4756406</v>
      </c>
      <c r="W27" s="8">
        <v>4756406</v>
      </c>
      <c r="X27" s="8">
        <v>1068334</v>
      </c>
      <c r="Y27" s="8">
        <v>3688072</v>
      </c>
      <c r="Z27" s="2">
        <v>345.21713246980812</v>
      </c>
      <c r="AA27" s="6">
        <v>1068334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4696815</v>
      </c>
      <c r="D29" s="6"/>
      <c r="E29" s="7">
        <v>5546852</v>
      </c>
      <c r="F29" s="8">
        <v>4696815</v>
      </c>
      <c r="G29" s="8">
        <v>35698</v>
      </c>
      <c r="H29" s="8">
        <v>599691</v>
      </c>
      <c r="I29" s="8">
        <v>36565</v>
      </c>
      <c r="J29" s="8">
        <v>671954</v>
      </c>
      <c r="K29" s="8">
        <v>602361</v>
      </c>
      <c r="L29" s="8">
        <v>26185</v>
      </c>
      <c r="M29" s="8">
        <v>554607</v>
      </c>
      <c r="N29" s="8">
        <v>1183153</v>
      </c>
      <c r="O29" s="8">
        <v>202301</v>
      </c>
      <c r="P29" s="8">
        <v>32582</v>
      </c>
      <c r="Q29" s="8">
        <v>390809</v>
      </c>
      <c r="R29" s="8">
        <v>625692</v>
      </c>
      <c r="S29" s="8">
        <v>178577</v>
      </c>
      <c r="T29" s="8">
        <v>602888</v>
      </c>
      <c r="U29" s="8">
        <v>541982</v>
      </c>
      <c r="V29" s="8">
        <v>1323447</v>
      </c>
      <c r="W29" s="8">
        <v>3804246</v>
      </c>
      <c r="X29" s="8">
        <v>4696815</v>
      </c>
      <c r="Y29" s="8">
        <v>-892569</v>
      </c>
      <c r="Z29" s="2">
        <v>-19.003707831796653</v>
      </c>
      <c r="AA29" s="6">
        <v>4696815</v>
      </c>
    </row>
    <row r="30" spans="1:27" ht="13.5" x14ac:dyDescent="0.25">
      <c r="A30" s="25" t="s">
        <v>56</v>
      </c>
      <c r="B30" s="24" t="s">
        <v>32</v>
      </c>
      <c r="C30" s="6">
        <v>206302</v>
      </c>
      <c r="D30" s="6"/>
      <c r="E30" s="7">
        <v>330120</v>
      </c>
      <c r="F30" s="8">
        <v>206304</v>
      </c>
      <c r="G30" s="8">
        <v>11335</v>
      </c>
      <c r="H30" s="8">
        <v>-19052</v>
      </c>
      <c r="I30" s="8">
        <v>992</v>
      </c>
      <c r="J30" s="8">
        <v>-6725</v>
      </c>
      <c r="K30" s="8">
        <v>627</v>
      </c>
      <c r="L30" s="8">
        <v>5628</v>
      </c>
      <c r="M30" s="8"/>
      <c r="N30" s="8">
        <v>6255</v>
      </c>
      <c r="O30" s="8">
        <v>76710</v>
      </c>
      <c r="P30" s="8">
        <v>158169</v>
      </c>
      <c r="Q30" s="8">
        <v>9197</v>
      </c>
      <c r="R30" s="8">
        <v>244076</v>
      </c>
      <c r="S30" s="8">
        <v>9387</v>
      </c>
      <c r="T30" s="8">
        <v>78969</v>
      </c>
      <c r="U30" s="8">
        <v>18020</v>
      </c>
      <c r="V30" s="8">
        <v>106376</v>
      </c>
      <c r="W30" s="8">
        <v>349982</v>
      </c>
      <c r="X30" s="8">
        <v>206304</v>
      </c>
      <c r="Y30" s="8">
        <v>143678</v>
      </c>
      <c r="Z30" s="2">
        <v>69.643826586008998</v>
      </c>
      <c r="AA30" s="6">
        <v>206304</v>
      </c>
    </row>
    <row r="31" spans="1:27" ht="13.5" x14ac:dyDescent="0.25">
      <c r="A31" s="25" t="s">
        <v>57</v>
      </c>
      <c r="B31" s="24" t="s">
        <v>32</v>
      </c>
      <c r="C31" s="6">
        <v>128939</v>
      </c>
      <c r="D31" s="6"/>
      <c r="E31" s="7">
        <v>238783</v>
      </c>
      <c r="F31" s="8">
        <v>128941</v>
      </c>
      <c r="G31" s="8"/>
      <c r="H31" s="8">
        <v>675</v>
      </c>
      <c r="I31" s="8">
        <v>600</v>
      </c>
      <c r="J31" s="8">
        <v>1275</v>
      </c>
      <c r="K31" s="8">
        <v>25208</v>
      </c>
      <c r="L31" s="8"/>
      <c r="M31" s="8"/>
      <c r="N31" s="8">
        <v>25208</v>
      </c>
      <c r="O31" s="8">
        <v>9426</v>
      </c>
      <c r="P31" s="8">
        <v>600</v>
      </c>
      <c r="Q31" s="8">
        <v>2250</v>
      </c>
      <c r="R31" s="8">
        <v>12276</v>
      </c>
      <c r="S31" s="8">
        <v>3405</v>
      </c>
      <c r="T31" s="8">
        <v>42184</v>
      </c>
      <c r="U31" s="8"/>
      <c r="V31" s="8">
        <v>45589</v>
      </c>
      <c r="W31" s="8">
        <v>84348</v>
      </c>
      <c r="X31" s="8">
        <v>128941</v>
      </c>
      <c r="Y31" s="8">
        <v>-44593</v>
      </c>
      <c r="Z31" s="2">
        <v>-34.584034558441459</v>
      </c>
      <c r="AA31" s="6">
        <v>128941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1946900</v>
      </c>
      <c r="D33" s="6"/>
      <c r="E33" s="7">
        <v>2610401</v>
      </c>
      <c r="F33" s="8">
        <v>1946901</v>
      </c>
      <c r="G33" s="8">
        <v>449</v>
      </c>
      <c r="H33" s="8">
        <v>218393</v>
      </c>
      <c r="I33" s="8">
        <v>519</v>
      </c>
      <c r="J33" s="8">
        <v>219361</v>
      </c>
      <c r="K33" s="8">
        <v>334563</v>
      </c>
      <c r="L33" s="8">
        <v>643</v>
      </c>
      <c r="M33" s="8">
        <v>206822</v>
      </c>
      <c r="N33" s="8">
        <v>542028</v>
      </c>
      <c r="O33" s="8">
        <v>10581</v>
      </c>
      <c r="P33" s="8">
        <v>108174</v>
      </c>
      <c r="Q33" s="8">
        <v>106282</v>
      </c>
      <c r="R33" s="8">
        <v>225037</v>
      </c>
      <c r="S33" s="8">
        <v>214850</v>
      </c>
      <c r="T33" s="8">
        <v>554427</v>
      </c>
      <c r="U33" s="8">
        <v>224858</v>
      </c>
      <c r="V33" s="8">
        <v>994135</v>
      </c>
      <c r="W33" s="8">
        <v>1980561</v>
      </c>
      <c r="X33" s="8">
        <v>1946901</v>
      </c>
      <c r="Y33" s="8">
        <v>33660</v>
      </c>
      <c r="Z33" s="2">
        <v>1.728901469566249</v>
      </c>
      <c r="AA33" s="6">
        <v>1946901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8669478</v>
      </c>
      <c r="D35" s="33">
        <f>SUM(D24:D34)</f>
        <v>0</v>
      </c>
      <c r="E35" s="34">
        <f t="shared" si="1"/>
        <v>11948553</v>
      </c>
      <c r="F35" s="35">
        <f t="shared" si="1"/>
        <v>9014474</v>
      </c>
      <c r="G35" s="35">
        <f t="shared" si="1"/>
        <v>103613</v>
      </c>
      <c r="H35" s="35">
        <f t="shared" si="1"/>
        <v>858769</v>
      </c>
      <c r="I35" s="35">
        <f t="shared" si="1"/>
        <v>102225</v>
      </c>
      <c r="J35" s="35">
        <f t="shared" si="1"/>
        <v>1064607</v>
      </c>
      <c r="K35" s="35">
        <f t="shared" si="1"/>
        <v>1021791</v>
      </c>
      <c r="L35" s="35">
        <f t="shared" si="1"/>
        <v>108380</v>
      </c>
      <c r="M35" s="35">
        <f t="shared" si="1"/>
        <v>833125</v>
      </c>
      <c r="N35" s="35">
        <f t="shared" si="1"/>
        <v>1963296</v>
      </c>
      <c r="O35" s="35">
        <f t="shared" si="1"/>
        <v>354884</v>
      </c>
      <c r="P35" s="35">
        <f t="shared" si="1"/>
        <v>375766</v>
      </c>
      <c r="Q35" s="35">
        <f t="shared" si="1"/>
        <v>601008</v>
      </c>
      <c r="R35" s="35">
        <f t="shared" si="1"/>
        <v>1331658</v>
      </c>
      <c r="S35" s="35">
        <f t="shared" si="1"/>
        <v>473046</v>
      </c>
      <c r="T35" s="35">
        <f t="shared" si="1"/>
        <v>4518084</v>
      </c>
      <c r="U35" s="35">
        <f t="shared" si="1"/>
        <v>2436706</v>
      </c>
      <c r="V35" s="35">
        <f t="shared" si="1"/>
        <v>7427836</v>
      </c>
      <c r="W35" s="35">
        <f t="shared" si="1"/>
        <v>11787397</v>
      </c>
      <c r="X35" s="35">
        <f t="shared" si="1"/>
        <v>9014474</v>
      </c>
      <c r="Y35" s="35">
        <f t="shared" si="1"/>
        <v>2772923</v>
      </c>
      <c r="Z35" s="36">
        <f>+IF(X35&lt;&gt;0,+(Y35/X35)*100,0)</f>
        <v>30.760785376939353</v>
      </c>
      <c r="AA35" s="33">
        <f>SUM(AA24:AA34)</f>
        <v>9014474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1976691</v>
      </c>
      <c r="D37" s="46">
        <f>+D21-D35</f>
        <v>0</v>
      </c>
      <c r="E37" s="47">
        <f t="shared" si="2"/>
        <v>-7140216</v>
      </c>
      <c r="F37" s="48">
        <f t="shared" si="2"/>
        <v>-4206137</v>
      </c>
      <c r="G37" s="48">
        <f t="shared" si="2"/>
        <v>152011</v>
      </c>
      <c r="H37" s="48">
        <f t="shared" si="2"/>
        <v>-572843</v>
      </c>
      <c r="I37" s="48">
        <f t="shared" si="2"/>
        <v>149569</v>
      </c>
      <c r="J37" s="48">
        <f t="shared" si="2"/>
        <v>-271263</v>
      </c>
      <c r="K37" s="48">
        <f t="shared" si="2"/>
        <v>-797120</v>
      </c>
      <c r="L37" s="48">
        <f t="shared" si="2"/>
        <v>143642</v>
      </c>
      <c r="M37" s="48">
        <f t="shared" si="2"/>
        <v>-573903</v>
      </c>
      <c r="N37" s="48">
        <f t="shared" si="2"/>
        <v>-1227381</v>
      </c>
      <c r="O37" s="48">
        <f t="shared" si="2"/>
        <v>-94804</v>
      </c>
      <c r="P37" s="48">
        <f t="shared" si="2"/>
        <v>-144159</v>
      </c>
      <c r="Q37" s="48">
        <f t="shared" si="2"/>
        <v>-340431</v>
      </c>
      <c r="R37" s="48">
        <f t="shared" si="2"/>
        <v>-579394</v>
      </c>
      <c r="S37" s="48">
        <f t="shared" si="2"/>
        <v>-241408</v>
      </c>
      <c r="T37" s="48">
        <f t="shared" si="2"/>
        <v>-4254329</v>
      </c>
      <c r="U37" s="48">
        <f t="shared" si="2"/>
        <v>-2199081</v>
      </c>
      <c r="V37" s="48">
        <f t="shared" si="2"/>
        <v>-6694818</v>
      </c>
      <c r="W37" s="48">
        <f t="shared" si="2"/>
        <v>-8772856</v>
      </c>
      <c r="X37" s="48">
        <f>IF(F21=F35,0,X21-X35)</f>
        <v>-4206137</v>
      </c>
      <c r="Y37" s="48">
        <f t="shared" si="2"/>
        <v>-4566719</v>
      </c>
      <c r="Z37" s="49">
        <f>+IF(X37&lt;&gt;0,+(Y37/X37)*100,0)</f>
        <v>108.572759280071</v>
      </c>
      <c r="AA37" s="46">
        <f>+AA21-AA35</f>
        <v>-4206137</v>
      </c>
    </row>
    <row r="38" spans="1:27" ht="23.1" customHeight="1" x14ac:dyDescent="0.25">
      <c r="A38" s="50" t="s">
        <v>62</v>
      </c>
      <c r="B38" s="29" t="s">
        <v>32</v>
      </c>
      <c r="C38" s="6">
        <v>1965409</v>
      </c>
      <c r="D38" s="6"/>
      <c r="E38" s="7">
        <v>1368000</v>
      </c>
      <c r="F38" s="8">
        <v>3268000</v>
      </c>
      <c r="G38" s="8"/>
      <c r="H38" s="8"/>
      <c r="I38" s="8"/>
      <c r="J38" s="8"/>
      <c r="K38" s="8"/>
      <c r="L38" s="8"/>
      <c r="M38" s="8"/>
      <c r="N38" s="8"/>
      <c r="O38" s="8"/>
      <c r="P38" s="8">
        <v>435230</v>
      </c>
      <c r="Q38" s="8"/>
      <c r="R38" s="8">
        <v>435230</v>
      </c>
      <c r="S38" s="8"/>
      <c r="T38" s="8">
        <v>8108</v>
      </c>
      <c r="U38" s="8">
        <v>820271</v>
      </c>
      <c r="V38" s="8">
        <v>828379</v>
      </c>
      <c r="W38" s="8">
        <v>1263609</v>
      </c>
      <c r="X38" s="8">
        <v>3268000</v>
      </c>
      <c r="Y38" s="8">
        <v>-2004391</v>
      </c>
      <c r="Z38" s="2">
        <v>-61.333873929008561</v>
      </c>
      <c r="AA38" s="6">
        <v>3268000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>
        <v>731366</v>
      </c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4673466</v>
      </c>
      <c r="D41" s="56">
        <f>SUM(D37:D40)</f>
        <v>0</v>
      </c>
      <c r="E41" s="57">
        <f t="shared" si="3"/>
        <v>-5772216</v>
      </c>
      <c r="F41" s="58">
        <f t="shared" si="3"/>
        <v>-938137</v>
      </c>
      <c r="G41" s="58">
        <f t="shared" si="3"/>
        <v>152011</v>
      </c>
      <c r="H41" s="58">
        <f t="shared" si="3"/>
        <v>-572843</v>
      </c>
      <c r="I41" s="58">
        <f t="shared" si="3"/>
        <v>149569</v>
      </c>
      <c r="J41" s="58">
        <f t="shared" si="3"/>
        <v>-271263</v>
      </c>
      <c r="K41" s="58">
        <f t="shared" si="3"/>
        <v>-797120</v>
      </c>
      <c r="L41" s="58">
        <f t="shared" si="3"/>
        <v>143642</v>
      </c>
      <c r="M41" s="58">
        <f t="shared" si="3"/>
        <v>-573903</v>
      </c>
      <c r="N41" s="58">
        <f t="shared" si="3"/>
        <v>-1227381</v>
      </c>
      <c r="O41" s="58">
        <f t="shared" si="3"/>
        <v>-94804</v>
      </c>
      <c r="P41" s="58">
        <f t="shared" si="3"/>
        <v>291071</v>
      </c>
      <c r="Q41" s="58">
        <f t="shared" si="3"/>
        <v>-340431</v>
      </c>
      <c r="R41" s="58">
        <f t="shared" si="3"/>
        <v>-144164</v>
      </c>
      <c r="S41" s="58">
        <f t="shared" si="3"/>
        <v>-241408</v>
      </c>
      <c r="T41" s="58">
        <f t="shared" si="3"/>
        <v>-4246221</v>
      </c>
      <c r="U41" s="58">
        <f t="shared" si="3"/>
        <v>-1378810</v>
      </c>
      <c r="V41" s="58">
        <f t="shared" si="3"/>
        <v>-5866439</v>
      </c>
      <c r="W41" s="58">
        <f t="shared" si="3"/>
        <v>-7509247</v>
      </c>
      <c r="X41" s="58">
        <f t="shared" si="3"/>
        <v>-938137</v>
      </c>
      <c r="Y41" s="58">
        <f t="shared" si="3"/>
        <v>-6571110</v>
      </c>
      <c r="Z41" s="59">
        <f>+IF(X41&lt;&gt;0,+(Y41/X41)*100,0)</f>
        <v>700.44247268789104</v>
      </c>
      <c r="AA41" s="56">
        <f>SUM(AA37:AA40)</f>
        <v>-938137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4673466</v>
      </c>
      <c r="D43" s="64">
        <f>+D41-D42</f>
        <v>0</v>
      </c>
      <c r="E43" s="65">
        <f t="shared" si="4"/>
        <v>-5772216</v>
      </c>
      <c r="F43" s="66">
        <f t="shared" si="4"/>
        <v>-938137</v>
      </c>
      <c r="G43" s="66">
        <f t="shared" si="4"/>
        <v>152011</v>
      </c>
      <c r="H43" s="66">
        <f t="shared" si="4"/>
        <v>-572843</v>
      </c>
      <c r="I43" s="66">
        <f t="shared" si="4"/>
        <v>149569</v>
      </c>
      <c r="J43" s="66">
        <f t="shared" si="4"/>
        <v>-271263</v>
      </c>
      <c r="K43" s="66">
        <f t="shared" si="4"/>
        <v>-797120</v>
      </c>
      <c r="L43" s="66">
        <f t="shared" si="4"/>
        <v>143642</v>
      </c>
      <c r="M43" s="66">
        <f t="shared" si="4"/>
        <v>-573903</v>
      </c>
      <c r="N43" s="66">
        <f t="shared" si="4"/>
        <v>-1227381</v>
      </c>
      <c r="O43" s="66">
        <f t="shared" si="4"/>
        <v>-94804</v>
      </c>
      <c r="P43" s="66">
        <f t="shared" si="4"/>
        <v>291071</v>
      </c>
      <c r="Q43" s="66">
        <f t="shared" si="4"/>
        <v>-340431</v>
      </c>
      <c r="R43" s="66">
        <f t="shared" si="4"/>
        <v>-144164</v>
      </c>
      <c r="S43" s="66">
        <f t="shared" si="4"/>
        <v>-241408</v>
      </c>
      <c r="T43" s="66">
        <f t="shared" si="4"/>
        <v>-4246221</v>
      </c>
      <c r="U43" s="66">
        <f t="shared" si="4"/>
        <v>-1378810</v>
      </c>
      <c r="V43" s="66">
        <f t="shared" si="4"/>
        <v>-5866439</v>
      </c>
      <c r="W43" s="66">
        <f t="shared" si="4"/>
        <v>-7509247</v>
      </c>
      <c r="X43" s="66">
        <f t="shared" si="4"/>
        <v>-938137</v>
      </c>
      <c r="Y43" s="66">
        <f t="shared" si="4"/>
        <v>-6571110</v>
      </c>
      <c r="Z43" s="67">
        <f>+IF(X43&lt;&gt;0,+(Y43/X43)*100,0)</f>
        <v>700.44247268789104</v>
      </c>
      <c r="AA43" s="64">
        <f>+AA41-AA42</f>
        <v>-938137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4673466</v>
      </c>
      <c r="D45" s="56">
        <f>SUM(D43:D44)</f>
        <v>0</v>
      </c>
      <c r="E45" s="57">
        <f t="shared" si="5"/>
        <v>-5772216</v>
      </c>
      <c r="F45" s="58">
        <f t="shared" si="5"/>
        <v>-938137</v>
      </c>
      <c r="G45" s="58">
        <f t="shared" si="5"/>
        <v>152011</v>
      </c>
      <c r="H45" s="58">
        <f t="shared" si="5"/>
        <v>-572843</v>
      </c>
      <c r="I45" s="58">
        <f t="shared" si="5"/>
        <v>149569</v>
      </c>
      <c r="J45" s="58">
        <f t="shared" si="5"/>
        <v>-271263</v>
      </c>
      <c r="K45" s="58">
        <f t="shared" si="5"/>
        <v>-797120</v>
      </c>
      <c r="L45" s="58">
        <f t="shared" si="5"/>
        <v>143642</v>
      </c>
      <c r="M45" s="58">
        <f t="shared" si="5"/>
        <v>-573903</v>
      </c>
      <c r="N45" s="58">
        <f t="shared" si="5"/>
        <v>-1227381</v>
      </c>
      <c r="O45" s="58">
        <f t="shared" si="5"/>
        <v>-94804</v>
      </c>
      <c r="P45" s="58">
        <f t="shared" si="5"/>
        <v>291071</v>
      </c>
      <c r="Q45" s="58">
        <f t="shared" si="5"/>
        <v>-340431</v>
      </c>
      <c r="R45" s="58">
        <f t="shared" si="5"/>
        <v>-144164</v>
      </c>
      <c r="S45" s="58">
        <f t="shared" si="5"/>
        <v>-241408</v>
      </c>
      <c r="T45" s="58">
        <f t="shared" si="5"/>
        <v>-4246221</v>
      </c>
      <c r="U45" s="58">
        <f t="shared" si="5"/>
        <v>-1378810</v>
      </c>
      <c r="V45" s="58">
        <f t="shared" si="5"/>
        <v>-5866439</v>
      </c>
      <c r="W45" s="58">
        <f t="shared" si="5"/>
        <v>-7509247</v>
      </c>
      <c r="X45" s="58">
        <f t="shared" si="5"/>
        <v>-938137</v>
      </c>
      <c r="Y45" s="58">
        <f t="shared" si="5"/>
        <v>-6571110</v>
      </c>
      <c r="Z45" s="59">
        <f>+IF(X45&lt;&gt;0,+(Y45/X45)*100,0)</f>
        <v>700.44247268789104</v>
      </c>
      <c r="AA45" s="56">
        <f>SUM(AA43:AA44)</f>
        <v>-938137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4673466</v>
      </c>
      <c r="D47" s="71">
        <f>SUM(D45:D46)</f>
        <v>0</v>
      </c>
      <c r="E47" s="72">
        <f t="shared" si="6"/>
        <v>-5772216</v>
      </c>
      <c r="F47" s="73">
        <f t="shared" si="6"/>
        <v>-938137</v>
      </c>
      <c r="G47" s="73">
        <f t="shared" si="6"/>
        <v>152011</v>
      </c>
      <c r="H47" s="74">
        <f t="shared" si="6"/>
        <v>-572843</v>
      </c>
      <c r="I47" s="74">
        <f t="shared" si="6"/>
        <v>149569</v>
      </c>
      <c r="J47" s="74">
        <f t="shared" si="6"/>
        <v>-271263</v>
      </c>
      <c r="K47" s="74">
        <f t="shared" si="6"/>
        <v>-797120</v>
      </c>
      <c r="L47" s="74">
        <f t="shared" si="6"/>
        <v>143642</v>
      </c>
      <c r="M47" s="73">
        <f t="shared" si="6"/>
        <v>-573903</v>
      </c>
      <c r="N47" s="73">
        <f t="shared" si="6"/>
        <v>-1227381</v>
      </c>
      <c r="O47" s="74">
        <f t="shared" si="6"/>
        <v>-94804</v>
      </c>
      <c r="P47" s="74">
        <f t="shared" si="6"/>
        <v>291071</v>
      </c>
      <c r="Q47" s="74">
        <f t="shared" si="6"/>
        <v>-340431</v>
      </c>
      <c r="R47" s="74">
        <f t="shared" si="6"/>
        <v>-144164</v>
      </c>
      <c r="S47" s="74">
        <f t="shared" si="6"/>
        <v>-241408</v>
      </c>
      <c r="T47" s="73">
        <f t="shared" si="6"/>
        <v>-4246221</v>
      </c>
      <c r="U47" s="73">
        <f t="shared" si="6"/>
        <v>-1378810</v>
      </c>
      <c r="V47" s="74">
        <f t="shared" si="6"/>
        <v>-5866439</v>
      </c>
      <c r="W47" s="74">
        <f t="shared" si="6"/>
        <v>-7509247</v>
      </c>
      <c r="X47" s="74">
        <f t="shared" si="6"/>
        <v>-938137</v>
      </c>
      <c r="Y47" s="74">
        <f t="shared" si="6"/>
        <v>-6571110</v>
      </c>
      <c r="Z47" s="75">
        <f>+IF(X47&lt;&gt;0,+(Y47/X47)*100,0)</f>
        <v>700.44247268789104</v>
      </c>
      <c r="AA47" s="76">
        <f>SUM(AA45:AA46)</f>
        <v>-938137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80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11903957</v>
      </c>
      <c r="D18" s="6"/>
      <c r="E18" s="7"/>
      <c r="F18" s="8">
        <v>838186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838186</v>
      </c>
      <c r="Y18" s="8">
        <v>-838186</v>
      </c>
      <c r="Z18" s="2">
        <v>-100</v>
      </c>
      <c r="AA18" s="6">
        <v>838186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11903957</v>
      </c>
      <c r="D21" s="33">
        <f t="shared" si="0"/>
        <v>0</v>
      </c>
      <c r="E21" s="34">
        <f t="shared" si="0"/>
        <v>0</v>
      </c>
      <c r="F21" s="35">
        <f t="shared" si="0"/>
        <v>838186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838186</v>
      </c>
      <c r="Y21" s="35">
        <f t="shared" si="0"/>
        <v>-838186</v>
      </c>
      <c r="Z21" s="36">
        <f>+IF(X21&lt;&gt;0,+(Y21/X21)*100,0)</f>
        <v>-100</v>
      </c>
      <c r="AA21" s="33">
        <f>SUM(AA5:AA20)</f>
        <v>838186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1571622</v>
      </c>
      <c r="D24" s="6"/>
      <c r="E24" s="7">
        <v>1060023</v>
      </c>
      <c r="F24" s="8">
        <v>1060023</v>
      </c>
      <c r="G24" s="8"/>
      <c r="H24" s="8">
        <v>178083</v>
      </c>
      <c r="I24" s="8">
        <v>160358</v>
      </c>
      <c r="J24" s="8">
        <v>338441</v>
      </c>
      <c r="K24" s="8"/>
      <c r="L24" s="8">
        <v>382083</v>
      </c>
      <c r="M24" s="8">
        <v>190278</v>
      </c>
      <c r="N24" s="8">
        <v>572361</v>
      </c>
      <c r="O24" s="8">
        <v>176072</v>
      </c>
      <c r="P24" s="8">
        <v>217229</v>
      </c>
      <c r="Q24" s="8">
        <v>204974</v>
      </c>
      <c r="R24" s="8">
        <v>598275</v>
      </c>
      <c r="S24" s="8">
        <v>204570</v>
      </c>
      <c r="T24" s="8">
        <v>178136</v>
      </c>
      <c r="U24" s="8">
        <v>177021</v>
      </c>
      <c r="V24" s="8">
        <v>559727</v>
      </c>
      <c r="W24" s="8">
        <v>2068804</v>
      </c>
      <c r="X24" s="8">
        <v>1060023</v>
      </c>
      <c r="Y24" s="8">
        <v>1008781</v>
      </c>
      <c r="Z24" s="2">
        <v>95.165953946282301</v>
      </c>
      <c r="AA24" s="6">
        <v>1060023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>
        <v>-162463</v>
      </c>
      <c r="N29" s="8">
        <v>-162463</v>
      </c>
      <c r="O29" s="8"/>
      <c r="P29" s="8"/>
      <c r="Q29" s="8"/>
      <c r="R29" s="8"/>
      <c r="S29" s="8"/>
      <c r="T29" s="8"/>
      <c r="U29" s="8">
        <v>-162463</v>
      </c>
      <c r="V29" s="8">
        <v>-162463</v>
      </c>
      <c r="W29" s="8">
        <v>-324926</v>
      </c>
      <c r="X29" s="8"/>
      <c r="Y29" s="8">
        <v>-324926</v>
      </c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2543076</v>
      </c>
      <c r="D31" s="6"/>
      <c r="E31" s="7">
        <v>4000000</v>
      </c>
      <c r="F31" s="8">
        <v>3955413</v>
      </c>
      <c r="G31" s="8"/>
      <c r="H31" s="8"/>
      <c r="I31" s="8">
        <v>506074</v>
      </c>
      <c r="J31" s="8">
        <v>506074</v>
      </c>
      <c r="K31" s="8">
        <v>686031</v>
      </c>
      <c r="L31" s="8"/>
      <c r="M31" s="8">
        <v>696229</v>
      </c>
      <c r="N31" s="8">
        <v>1382260</v>
      </c>
      <c r="O31" s="8"/>
      <c r="P31" s="8">
        <v>82972</v>
      </c>
      <c r="Q31" s="8"/>
      <c r="R31" s="8">
        <v>82972</v>
      </c>
      <c r="S31" s="8">
        <v>1087318</v>
      </c>
      <c r="T31" s="8">
        <v>2297305</v>
      </c>
      <c r="U31" s="8">
        <v>449241</v>
      </c>
      <c r="V31" s="8">
        <v>3833864</v>
      </c>
      <c r="W31" s="8">
        <v>5805170</v>
      </c>
      <c r="X31" s="8">
        <v>3955413</v>
      </c>
      <c r="Y31" s="8">
        <v>1849757</v>
      </c>
      <c r="Z31" s="2">
        <v>46.765205049384221</v>
      </c>
      <c r="AA31" s="6">
        <v>3955413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>
        <v>800000</v>
      </c>
      <c r="F33" s="8">
        <v>1000000</v>
      </c>
      <c r="G33" s="8"/>
      <c r="H33" s="8"/>
      <c r="I33" s="8"/>
      <c r="J33" s="8"/>
      <c r="K33" s="8"/>
      <c r="L33" s="8"/>
      <c r="M33" s="8"/>
      <c r="N33" s="8"/>
      <c r="O33" s="8"/>
      <c r="P33" s="8">
        <v>267035</v>
      </c>
      <c r="Q33" s="8"/>
      <c r="R33" s="8">
        <v>267035</v>
      </c>
      <c r="S33" s="8"/>
      <c r="T33" s="8"/>
      <c r="U33" s="8"/>
      <c r="V33" s="8"/>
      <c r="W33" s="8">
        <v>267035</v>
      </c>
      <c r="X33" s="8">
        <v>1000000</v>
      </c>
      <c r="Y33" s="8">
        <v>-732965</v>
      </c>
      <c r="Z33" s="2">
        <v>-73.296499999999995</v>
      </c>
      <c r="AA33" s="6">
        <v>1000000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4114698</v>
      </c>
      <c r="D35" s="33">
        <f>SUM(D24:D34)</f>
        <v>0</v>
      </c>
      <c r="E35" s="34">
        <f t="shared" si="1"/>
        <v>5860023</v>
      </c>
      <c r="F35" s="35">
        <f t="shared" si="1"/>
        <v>6015436</v>
      </c>
      <c r="G35" s="35">
        <f t="shared" si="1"/>
        <v>0</v>
      </c>
      <c r="H35" s="35">
        <f t="shared" si="1"/>
        <v>178083</v>
      </c>
      <c r="I35" s="35">
        <f t="shared" si="1"/>
        <v>666432</v>
      </c>
      <c r="J35" s="35">
        <f t="shared" si="1"/>
        <v>844515</v>
      </c>
      <c r="K35" s="35">
        <f t="shared" si="1"/>
        <v>686031</v>
      </c>
      <c r="L35" s="35">
        <f t="shared" si="1"/>
        <v>382083</v>
      </c>
      <c r="M35" s="35">
        <f t="shared" si="1"/>
        <v>724044</v>
      </c>
      <c r="N35" s="35">
        <f t="shared" si="1"/>
        <v>1792158</v>
      </c>
      <c r="O35" s="35">
        <f t="shared" si="1"/>
        <v>176072</v>
      </c>
      <c r="P35" s="35">
        <f t="shared" si="1"/>
        <v>567236</v>
      </c>
      <c r="Q35" s="35">
        <f t="shared" si="1"/>
        <v>204974</v>
      </c>
      <c r="R35" s="35">
        <f t="shared" si="1"/>
        <v>948282</v>
      </c>
      <c r="S35" s="35">
        <f t="shared" si="1"/>
        <v>1291888</v>
      </c>
      <c r="T35" s="35">
        <f t="shared" si="1"/>
        <v>2475441</v>
      </c>
      <c r="U35" s="35">
        <f t="shared" si="1"/>
        <v>463799</v>
      </c>
      <c r="V35" s="35">
        <f t="shared" si="1"/>
        <v>4231128</v>
      </c>
      <c r="W35" s="35">
        <f t="shared" si="1"/>
        <v>7816083</v>
      </c>
      <c r="X35" s="35">
        <f t="shared" si="1"/>
        <v>6015436</v>
      </c>
      <c r="Y35" s="35">
        <f t="shared" si="1"/>
        <v>1800647</v>
      </c>
      <c r="Z35" s="36">
        <f>+IF(X35&lt;&gt;0,+(Y35/X35)*100,0)</f>
        <v>29.933773711498219</v>
      </c>
      <c r="AA35" s="33">
        <f>SUM(AA24:AA34)</f>
        <v>6015436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7789259</v>
      </c>
      <c r="D37" s="46">
        <f>+D21-D35</f>
        <v>0</v>
      </c>
      <c r="E37" s="47">
        <f t="shared" si="2"/>
        <v>-5860023</v>
      </c>
      <c r="F37" s="48">
        <f t="shared" si="2"/>
        <v>-5177250</v>
      </c>
      <c r="G37" s="48">
        <f t="shared" si="2"/>
        <v>0</v>
      </c>
      <c r="H37" s="48">
        <f t="shared" si="2"/>
        <v>-178083</v>
      </c>
      <c r="I37" s="48">
        <f t="shared" si="2"/>
        <v>-666432</v>
      </c>
      <c r="J37" s="48">
        <f t="shared" si="2"/>
        <v>-844515</v>
      </c>
      <c r="K37" s="48">
        <f t="shared" si="2"/>
        <v>-686031</v>
      </c>
      <c r="L37" s="48">
        <f t="shared" si="2"/>
        <v>-382083</v>
      </c>
      <c r="M37" s="48">
        <f t="shared" si="2"/>
        <v>-724044</v>
      </c>
      <c r="N37" s="48">
        <f t="shared" si="2"/>
        <v>-1792158</v>
      </c>
      <c r="O37" s="48">
        <f t="shared" si="2"/>
        <v>-176072</v>
      </c>
      <c r="P37" s="48">
        <f t="shared" si="2"/>
        <v>-567236</v>
      </c>
      <c r="Q37" s="48">
        <f t="shared" si="2"/>
        <v>-204974</v>
      </c>
      <c r="R37" s="48">
        <f t="shared" si="2"/>
        <v>-948282</v>
      </c>
      <c r="S37" s="48">
        <f t="shared" si="2"/>
        <v>-1291888</v>
      </c>
      <c r="T37" s="48">
        <f t="shared" si="2"/>
        <v>-2475441</v>
      </c>
      <c r="U37" s="48">
        <f t="shared" si="2"/>
        <v>-463799</v>
      </c>
      <c r="V37" s="48">
        <f t="shared" si="2"/>
        <v>-4231128</v>
      </c>
      <c r="W37" s="48">
        <f t="shared" si="2"/>
        <v>-7816083</v>
      </c>
      <c r="X37" s="48">
        <f>IF(F21=F35,0,X21-X35)</f>
        <v>-5177250</v>
      </c>
      <c r="Y37" s="48">
        <f t="shared" si="2"/>
        <v>-2638833</v>
      </c>
      <c r="Z37" s="49">
        <f>+IF(X37&lt;&gt;0,+(Y37/X37)*100,0)</f>
        <v>50.969781254527014</v>
      </c>
      <c r="AA37" s="46">
        <f>+AA21-AA35</f>
        <v>-5177250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7789259</v>
      </c>
      <c r="D41" s="56">
        <f>SUM(D37:D40)</f>
        <v>0</v>
      </c>
      <c r="E41" s="57">
        <f t="shared" si="3"/>
        <v>-5860023</v>
      </c>
      <c r="F41" s="58">
        <f t="shared" si="3"/>
        <v>-5177250</v>
      </c>
      <c r="G41" s="58">
        <f t="shared" si="3"/>
        <v>0</v>
      </c>
      <c r="H41" s="58">
        <f t="shared" si="3"/>
        <v>-178083</v>
      </c>
      <c r="I41" s="58">
        <f t="shared" si="3"/>
        <v>-666432</v>
      </c>
      <c r="J41" s="58">
        <f t="shared" si="3"/>
        <v>-844515</v>
      </c>
      <c r="K41" s="58">
        <f t="shared" si="3"/>
        <v>-686031</v>
      </c>
      <c r="L41" s="58">
        <f t="shared" si="3"/>
        <v>-382083</v>
      </c>
      <c r="M41" s="58">
        <f t="shared" si="3"/>
        <v>-724044</v>
      </c>
      <c r="N41" s="58">
        <f t="shared" si="3"/>
        <v>-1792158</v>
      </c>
      <c r="O41" s="58">
        <f t="shared" si="3"/>
        <v>-176072</v>
      </c>
      <c r="P41" s="58">
        <f t="shared" si="3"/>
        <v>-567236</v>
      </c>
      <c r="Q41" s="58">
        <f t="shared" si="3"/>
        <v>-204974</v>
      </c>
      <c r="R41" s="58">
        <f t="shared" si="3"/>
        <v>-948282</v>
      </c>
      <c r="S41" s="58">
        <f t="shared" si="3"/>
        <v>-1291888</v>
      </c>
      <c r="T41" s="58">
        <f t="shared" si="3"/>
        <v>-2475441</v>
      </c>
      <c r="U41" s="58">
        <f t="shared" si="3"/>
        <v>-463799</v>
      </c>
      <c r="V41" s="58">
        <f t="shared" si="3"/>
        <v>-4231128</v>
      </c>
      <c r="W41" s="58">
        <f t="shared" si="3"/>
        <v>-7816083</v>
      </c>
      <c r="X41" s="58">
        <f t="shared" si="3"/>
        <v>-5177250</v>
      </c>
      <c r="Y41" s="58">
        <f t="shared" si="3"/>
        <v>-2638833</v>
      </c>
      <c r="Z41" s="59">
        <f>+IF(X41&lt;&gt;0,+(Y41/X41)*100,0)</f>
        <v>50.969781254527014</v>
      </c>
      <c r="AA41" s="56">
        <f>SUM(AA37:AA40)</f>
        <v>-5177250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7789259</v>
      </c>
      <c r="D43" s="64">
        <f>+D41-D42</f>
        <v>0</v>
      </c>
      <c r="E43" s="65">
        <f t="shared" si="4"/>
        <v>-5860023</v>
      </c>
      <c r="F43" s="66">
        <f t="shared" si="4"/>
        <v>-5177250</v>
      </c>
      <c r="G43" s="66">
        <f t="shared" si="4"/>
        <v>0</v>
      </c>
      <c r="H43" s="66">
        <f t="shared" si="4"/>
        <v>-178083</v>
      </c>
      <c r="I43" s="66">
        <f t="shared" si="4"/>
        <v>-666432</v>
      </c>
      <c r="J43" s="66">
        <f t="shared" si="4"/>
        <v>-844515</v>
      </c>
      <c r="K43" s="66">
        <f t="shared" si="4"/>
        <v>-686031</v>
      </c>
      <c r="L43" s="66">
        <f t="shared" si="4"/>
        <v>-382083</v>
      </c>
      <c r="M43" s="66">
        <f t="shared" si="4"/>
        <v>-724044</v>
      </c>
      <c r="N43" s="66">
        <f t="shared" si="4"/>
        <v>-1792158</v>
      </c>
      <c r="O43" s="66">
        <f t="shared" si="4"/>
        <v>-176072</v>
      </c>
      <c r="P43" s="66">
        <f t="shared" si="4"/>
        <v>-567236</v>
      </c>
      <c r="Q43" s="66">
        <f t="shared" si="4"/>
        <v>-204974</v>
      </c>
      <c r="R43" s="66">
        <f t="shared" si="4"/>
        <v>-948282</v>
      </c>
      <c r="S43" s="66">
        <f t="shared" si="4"/>
        <v>-1291888</v>
      </c>
      <c r="T43" s="66">
        <f t="shared" si="4"/>
        <v>-2475441</v>
      </c>
      <c r="U43" s="66">
        <f t="shared" si="4"/>
        <v>-463799</v>
      </c>
      <c r="V43" s="66">
        <f t="shared" si="4"/>
        <v>-4231128</v>
      </c>
      <c r="W43" s="66">
        <f t="shared" si="4"/>
        <v>-7816083</v>
      </c>
      <c r="X43" s="66">
        <f t="shared" si="4"/>
        <v>-5177250</v>
      </c>
      <c r="Y43" s="66">
        <f t="shared" si="4"/>
        <v>-2638833</v>
      </c>
      <c r="Z43" s="67">
        <f>+IF(X43&lt;&gt;0,+(Y43/X43)*100,0)</f>
        <v>50.969781254527014</v>
      </c>
      <c r="AA43" s="64">
        <f>+AA41-AA42</f>
        <v>-5177250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7789259</v>
      </c>
      <c r="D45" s="56">
        <f>SUM(D43:D44)</f>
        <v>0</v>
      </c>
      <c r="E45" s="57">
        <f t="shared" si="5"/>
        <v>-5860023</v>
      </c>
      <c r="F45" s="58">
        <f t="shared" si="5"/>
        <v>-5177250</v>
      </c>
      <c r="G45" s="58">
        <f t="shared" si="5"/>
        <v>0</v>
      </c>
      <c r="H45" s="58">
        <f t="shared" si="5"/>
        <v>-178083</v>
      </c>
      <c r="I45" s="58">
        <f t="shared" si="5"/>
        <v>-666432</v>
      </c>
      <c r="J45" s="58">
        <f t="shared" si="5"/>
        <v>-844515</v>
      </c>
      <c r="K45" s="58">
        <f t="shared" si="5"/>
        <v>-686031</v>
      </c>
      <c r="L45" s="58">
        <f t="shared" si="5"/>
        <v>-382083</v>
      </c>
      <c r="M45" s="58">
        <f t="shared" si="5"/>
        <v>-724044</v>
      </c>
      <c r="N45" s="58">
        <f t="shared" si="5"/>
        <v>-1792158</v>
      </c>
      <c r="O45" s="58">
        <f t="shared" si="5"/>
        <v>-176072</v>
      </c>
      <c r="P45" s="58">
        <f t="shared" si="5"/>
        <v>-567236</v>
      </c>
      <c r="Q45" s="58">
        <f t="shared" si="5"/>
        <v>-204974</v>
      </c>
      <c r="R45" s="58">
        <f t="shared" si="5"/>
        <v>-948282</v>
      </c>
      <c r="S45" s="58">
        <f t="shared" si="5"/>
        <v>-1291888</v>
      </c>
      <c r="T45" s="58">
        <f t="shared" si="5"/>
        <v>-2475441</v>
      </c>
      <c r="U45" s="58">
        <f t="shared" si="5"/>
        <v>-463799</v>
      </c>
      <c r="V45" s="58">
        <f t="shared" si="5"/>
        <v>-4231128</v>
      </c>
      <c r="W45" s="58">
        <f t="shared" si="5"/>
        <v>-7816083</v>
      </c>
      <c r="X45" s="58">
        <f t="shared" si="5"/>
        <v>-5177250</v>
      </c>
      <c r="Y45" s="58">
        <f t="shared" si="5"/>
        <v>-2638833</v>
      </c>
      <c r="Z45" s="59">
        <f>+IF(X45&lt;&gt;0,+(Y45/X45)*100,0)</f>
        <v>50.969781254527014</v>
      </c>
      <c r="AA45" s="56">
        <f>SUM(AA43:AA44)</f>
        <v>-5177250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7789259</v>
      </c>
      <c r="D47" s="71">
        <f>SUM(D45:D46)</f>
        <v>0</v>
      </c>
      <c r="E47" s="72">
        <f t="shared" si="6"/>
        <v>-5860023</v>
      </c>
      <c r="F47" s="73">
        <f t="shared" si="6"/>
        <v>-5177250</v>
      </c>
      <c r="G47" s="73">
        <f t="shared" si="6"/>
        <v>0</v>
      </c>
      <c r="H47" s="74">
        <f t="shared" si="6"/>
        <v>-178083</v>
      </c>
      <c r="I47" s="74">
        <f t="shared" si="6"/>
        <v>-666432</v>
      </c>
      <c r="J47" s="74">
        <f t="shared" si="6"/>
        <v>-844515</v>
      </c>
      <c r="K47" s="74">
        <f t="shared" si="6"/>
        <v>-686031</v>
      </c>
      <c r="L47" s="74">
        <f t="shared" si="6"/>
        <v>-382083</v>
      </c>
      <c r="M47" s="73">
        <f t="shared" si="6"/>
        <v>-724044</v>
      </c>
      <c r="N47" s="73">
        <f t="shared" si="6"/>
        <v>-1792158</v>
      </c>
      <c r="O47" s="74">
        <f t="shared" si="6"/>
        <v>-176072</v>
      </c>
      <c r="P47" s="74">
        <f t="shared" si="6"/>
        <v>-567236</v>
      </c>
      <c r="Q47" s="74">
        <f t="shared" si="6"/>
        <v>-204974</v>
      </c>
      <c r="R47" s="74">
        <f t="shared" si="6"/>
        <v>-948282</v>
      </c>
      <c r="S47" s="74">
        <f t="shared" si="6"/>
        <v>-1291888</v>
      </c>
      <c r="T47" s="73">
        <f t="shared" si="6"/>
        <v>-2475441</v>
      </c>
      <c r="U47" s="73">
        <f t="shared" si="6"/>
        <v>-463799</v>
      </c>
      <c r="V47" s="74">
        <f t="shared" si="6"/>
        <v>-4231128</v>
      </c>
      <c r="W47" s="74">
        <f t="shared" si="6"/>
        <v>-7816083</v>
      </c>
      <c r="X47" s="74">
        <f t="shared" si="6"/>
        <v>-5177250</v>
      </c>
      <c r="Y47" s="74">
        <f t="shared" si="6"/>
        <v>-2638833</v>
      </c>
      <c r="Z47" s="75">
        <f>+IF(X47&lt;&gt;0,+(Y47/X47)*100,0)</f>
        <v>50.969781254527014</v>
      </c>
      <c r="AA47" s="76">
        <f>SUM(AA45:AA46)</f>
        <v>-5177250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762606</v>
      </c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762606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-762606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>
        <v>9270000</v>
      </c>
      <c r="D38" s="6"/>
      <c r="E38" s="7">
        <v>9135000</v>
      </c>
      <c r="F38" s="8">
        <v>9135000</v>
      </c>
      <c r="G38" s="8"/>
      <c r="H38" s="8"/>
      <c r="I38" s="8">
        <v>2657354</v>
      </c>
      <c r="J38" s="8">
        <v>2657354</v>
      </c>
      <c r="K38" s="8">
        <v>30034</v>
      </c>
      <c r="L38" s="8">
        <v>2034891</v>
      </c>
      <c r="M38" s="8">
        <v>1405175</v>
      </c>
      <c r="N38" s="8">
        <v>3470100</v>
      </c>
      <c r="O38" s="8"/>
      <c r="P38" s="8"/>
      <c r="Q38" s="8">
        <v>584044</v>
      </c>
      <c r="R38" s="8">
        <v>584044</v>
      </c>
      <c r="S38" s="8"/>
      <c r="T38" s="8">
        <v>86336</v>
      </c>
      <c r="U38" s="8">
        <v>1932165</v>
      </c>
      <c r="V38" s="8">
        <v>2018501</v>
      </c>
      <c r="W38" s="8">
        <v>8729999</v>
      </c>
      <c r="X38" s="8">
        <v>9135000</v>
      </c>
      <c r="Y38" s="8">
        <v>-405001</v>
      </c>
      <c r="Z38" s="2">
        <v>-4.4335084838533119</v>
      </c>
      <c r="AA38" s="6">
        <v>9135000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8507394</v>
      </c>
      <c r="D41" s="56">
        <f>SUM(D37:D40)</f>
        <v>0</v>
      </c>
      <c r="E41" s="57">
        <f t="shared" si="3"/>
        <v>9135000</v>
      </c>
      <c r="F41" s="58">
        <f t="shared" si="3"/>
        <v>9135000</v>
      </c>
      <c r="G41" s="58">
        <f t="shared" si="3"/>
        <v>0</v>
      </c>
      <c r="H41" s="58">
        <f t="shared" si="3"/>
        <v>0</v>
      </c>
      <c r="I41" s="58">
        <f t="shared" si="3"/>
        <v>2657354</v>
      </c>
      <c r="J41" s="58">
        <f t="shared" si="3"/>
        <v>2657354</v>
      </c>
      <c r="K41" s="58">
        <f t="shared" si="3"/>
        <v>30034</v>
      </c>
      <c r="L41" s="58">
        <f t="shared" si="3"/>
        <v>2034891</v>
      </c>
      <c r="M41" s="58">
        <f t="shared" si="3"/>
        <v>1405175</v>
      </c>
      <c r="N41" s="58">
        <f t="shared" si="3"/>
        <v>3470100</v>
      </c>
      <c r="O41" s="58">
        <f t="shared" si="3"/>
        <v>0</v>
      </c>
      <c r="P41" s="58">
        <f t="shared" si="3"/>
        <v>0</v>
      </c>
      <c r="Q41" s="58">
        <f t="shared" si="3"/>
        <v>584044</v>
      </c>
      <c r="R41" s="58">
        <f t="shared" si="3"/>
        <v>584044</v>
      </c>
      <c r="S41" s="58">
        <f t="shared" si="3"/>
        <v>0</v>
      </c>
      <c r="T41" s="58">
        <f t="shared" si="3"/>
        <v>86336</v>
      </c>
      <c r="U41" s="58">
        <f t="shared" si="3"/>
        <v>1932165</v>
      </c>
      <c r="V41" s="58">
        <f t="shared" si="3"/>
        <v>2018501</v>
      </c>
      <c r="W41" s="58">
        <f t="shared" si="3"/>
        <v>8729999</v>
      </c>
      <c r="X41" s="58">
        <f t="shared" si="3"/>
        <v>9135000</v>
      </c>
      <c r="Y41" s="58">
        <f t="shared" si="3"/>
        <v>-405001</v>
      </c>
      <c r="Z41" s="59">
        <f>+IF(X41&lt;&gt;0,+(Y41/X41)*100,0)</f>
        <v>-4.4335084838533119</v>
      </c>
      <c r="AA41" s="56">
        <f>SUM(AA37:AA40)</f>
        <v>9135000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8507394</v>
      </c>
      <c r="D43" s="64">
        <f>+D41-D42</f>
        <v>0</v>
      </c>
      <c r="E43" s="65">
        <f t="shared" si="4"/>
        <v>9135000</v>
      </c>
      <c r="F43" s="66">
        <f t="shared" si="4"/>
        <v>9135000</v>
      </c>
      <c r="G43" s="66">
        <f t="shared" si="4"/>
        <v>0</v>
      </c>
      <c r="H43" s="66">
        <f t="shared" si="4"/>
        <v>0</v>
      </c>
      <c r="I43" s="66">
        <f t="shared" si="4"/>
        <v>2657354</v>
      </c>
      <c r="J43" s="66">
        <f t="shared" si="4"/>
        <v>2657354</v>
      </c>
      <c r="K43" s="66">
        <f t="shared" si="4"/>
        <v>30034</v>
      </c>
      <c r="L43" s="66">
        <f t="shared" si="4"/>
        <v>2034891</v>
      </c>
      <c r="M43" s="66">
        <f t="shared" si="4"/>
        <v>1405175</v>
      </c>
      <c r="N43" s="66">
        <f t="shared" si="4"/>
        <v>3470100</v>
      </c>
      <c r="O43" s="66">
        <f t="shared" si="4"/>
        <v>0</v>
      </c>
      <c r="P43" s="66">
        <f t="shared" si="4"/>
        <v>0</v>
      </c>
      <c r="Q43" s="66">
        <f t="shared" si="4"/>
        <v>584044</v>
      </c>
      <c r="R43" s="66">
        <f t="shared" si="4"/>
        <v>584044</v>
      </c>
      <c r="S43" s="66">
        <f t="shared" si="4"/>
        <v>0</v>
      </c>
      <c r="T43" s="66">
        <f t="shared" si="4"/>
        <v>86336</v>
      </c>
      <c r="U43" s="66">
        <f t="shared" si="4"/>
        <v>1932165</v>
      </c>
      <c r="V43" s="66">
        <f t="shared" si="4"/>
        <v>2018501</v>
      </c>
      <c r="W43" s="66">
        <f t="shared" si="4"/>
        <v>8729999</v>
      </c>
      <c r="X43" s="66">
        <f t="shared" si="4"/>
        <v>9135000</v>
      </c>
      <c r="Y43" s="66">
        <f t="shared" si="4"/>
        <v>-405001</v>
      </c>
      <c r="Z43" s="67">
        <f>+IF(X43&lt;&gt;0,+(Y43/X43)*100,0)</f>
        <v>-4.4335084838533119</v>
      </c>
      <c r="AA43" s="64">
        <f>+AA41-AA42</f>
        <v>9135000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8507394</v>
      </c>
      <c r="D45" s="56">
        <f>SUM(D43:D44)</f>
        <v>0</v>
      </c>
      <c r="E45" s="57">
        <f t="shared" si="5"/>
        <v>9135000</v>
      </c>
      <c r="F45" s="58">
        <f t="shared" si="5"/>
        <v>9135000</v>
      </c>
      <c r="G45" s="58">
        <f t="shared" si="5"/>
        <v>0</v>
      </c>
      <c r="H45" s="58">
        <f t="shared" si="5"/>
        <v>0</v>
      </c>
      <c r="I45" s="58">
        <f t="shared" si="5"/>
        <v>2657354</v>
      </c>
      <c r="J45" s="58">
        <f t="shared" si="5"/>
        <v>2657354</v>
      </c>
      <c r="K45" s="58">
        <f t="shared" si="5"/>
        <v>30034</v>
      </c>
      <c r="L45" s="58">
        <f t="shared" si="5"/>
        <v>2034891</v>
      </c>
      <c r="M45" s="58">
        <f t="shared" si="5"/>
        <v>1405175</v>
      </c>
      <c r="N45" s="58">
        <f t="shared" si="5"/>
        <v>3470100</v>
      </c>
      <c r="O45" s="58">
        <f t="shared" si="5"/>
        <v>0</v>
      </c>
      <c r="P45" s="58">
        <f t="shared" si="5"/>
        <v>0</v>
      </c>
      <c r="Q45" s="58">
        <f t="shared" si="5"/>
        <v>584044</v>
      </c>
      <c r="R45" s="58">
        <f t="shared" si="5"/>
        <v>584044</v>
      </c>
      <c r="S45" s="58">
        <f t="shared" si="5"/>
        <v>0</v>
      </c>
      <c r="T45" s="58">
        <f t="shared" si="5"/>
        <v>86336</v>
      </c>
      <c r="U45" s="58">
        <f t="shared" si="5"/>
        <v>1932165</v>
      </c>
      <c r="V45" s="58">
        <f t="shared" si="5"/>
        <v>2018501</v>
      </c>
      <c r="W45" s="58">
        <f t="shared" si="5"/>
        <v>8729999</v>
      </c>
      <c r="X45" s="58">
        <f t="shared" si="5"/>
        <v>9135000</v>
      </c>
      <c r="Y45" s="58">
        <f t="shared" si="5"/>
        <v>-405001</v>
      </c>
      <c r="Z45" s="59">
        <f>+IF(X45&lt;&gt;0,+(Y45/X45)*100,0)</f>
        <v>-4.4335084838533119</v>
      </c>
      <c r="AA45" s="56">
        <f>SUM(AA43:AA44)</f>
        <v>9135000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8507394</v>
      </c>
      <c r="D47" s="71">
        <f>SUM(D45:D46)</f>
        <v>0</v>
      </c>
      <c r="E47" s="72">
        <f t="shared" si="6"/>
        <v>9135000</v>
      </c>
      <c r="F47" s="73">
        <f t="shared" si="6"/>
        <v>9135000</v>
      </c>
      <c r="G47" s="73">
        <f t="shared" si="6"/>
        <v>0</v>
      </c>
      <c r="H47" s="74">
        <f t="shared" si="6"/>
        <v>0</v>
      </c>
      <c r="I47" s="74">
        <f t="shared" si="6"/>
        <v>2657354</v>
      </c>
      <c r="J47" s="74">
        <f t="shared" si="6"/>
        <v>2657354</v>
      </c>
      <c r="K47" s="74">
        <f t="shared" si="6"/>
        <v>30034</v>
      </c>
      <c r="L47" s="74">
        <f t="shared" si="6"/>
        <v>2034891</v>
      </c>
      <c r="M47" s="73">
        <f t="shared" si="6"/>
        <v>1405175</v>
      </c>
      <c r="N47" s="73">
        <f t="shared" si="6"/>
        <v>3470100</v>
      </c>
      <c r="O47" s="74">
        <f t="shared" si="6"/>
        <v>0</v>
      </c>
      <c r="P47" s="74">
        <f t="shared" si="6"/>
        <v>0</v>
      </c>
      <c r="Q47" s="74">
        <f t="shared" si="6"/>
        <v>584044</v>
      </c>
      <c r="R47" s="74">
        <f t="shared" si="6"/>
        <v>584044</v>
      </c>
      <c r="S47" s="74">
        <f t="shared" si="6"/>
        <v>0</v>
      </c>
      <c r="T47" s="73">
        <f t="shared" si="6"/>
        <v>86336</v>
      </c>
      <c r="U47" s="73">
        <f t="shared" si="6"/>
        <v>1932165</v>
      </c>
      <c r="V47" s="74">
        <f t="shared" si="6"/>
        <v>2018501</v>
      </c>
      <c r="W47" s="74">
        <f t="shared" si="6"/>
        <v>8729999</v>
      </c>
      <c r="X47" s="74">
        <f t="shared" si="6"/>
        <v>9135000</v>
      </c>
      <c r="Y47" s="74">
        <f t="shared" si="6"/>
        <v>-405001</v>
      </c>
      <c r="Z47" s="75">
        <f>+IF(X47&lt;&gt;0,+(Y47/X47)*100,0)</f>
        <v>-4.4335084838533119</v>
      </c>
      <c r="AA47" s="76">
        <f>SUM(AA45:AA46)</f>
        <v>9135000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9501939</v>
      </c>
      <c r="D6" s="6"/>
      <c r="E6" s="7">
        <v>10345474</v>
      </c>
      <c r="F6" s="8">
        <v>10345474</v>
      </c>
      <c r="G6" s="8">
        <v>844442</v>
      </c>
      <c r="H6" s="8">
        <v>858642</v>
      </c>
      <c r="I6" s="8">
        <v>779840</v>
      </c>
      <c r="J6" s="8">
        <v>2482924</v>
      </c>
      <c r="K6" s="8">
        <v>795599</v>
      </c>
      <c r="L6" s="8">
        <v>812613</v>
      </c>
      <c r="M6" s="8">
        <v>843597</v>
      </c>
      <c r="N6" s="8">
        <v>2451809</v>
      </c>
      <c r="O6" s="8">
        <v>826285</v>
      </c>
      <c r="P6" s="8">
        <v>923071</v>
      </c>
      <c r="Q6" s="8">
        <v>3092227</v>
      </c>
      <c r="R6" s="8">
        <v>4841583</v>
      </c>
      <c r="S6" s="8">
        <v>-1456200</v>
      </c>
      <c r="T6" s="8">
        <v>803033</v>
      </c>
      <c r="U6" s="8">
        <v>9888203</v>
      </c>
      <c r="V6" s="8">
        <v>9235036</v>
      </c>
      <c r="W6" s="8">
        <v>19011352</v>
      </c>
      <c r="X6" s="8">
        <v>10345474</v>
      </c>
      <c r="Y6" s="8">
        <v>8665878</v>
      </c>
      <c r="Z6" s="2">
        <v>83.764919809377517</v>
      </c>
      <c r="AA6" s="6">
        <v>10345474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317600</v>
      </c>
      <c r="D13" s="6"/>
      <c r="E13" s="7">
        <v>320903</v>
      </c>
      <c r="F13" s="8">
        <v>320903</v>
      </c>
      <c r="G13" s="8">
        <v>28761</v>
      </c>
      <c r="H13" s="8">
        <v>30032</v>
      </c>
      <c r="I13" s="8">
        <v>29043</v>
      </c>
      <c r="J13" s="8">
        <v>87836</v>
      </c>
      <c r="K13" s="8">
        <v>28497</v>
      </c>
      <c r="L13" s="8">
        <v>31059</v>
      </c>
      <c r="M13" s="8">
        <v>31711</v>
      </c>
      <c r="N13" s="8">
        <v>91267</v>
      </c>
      <c r="O13" s="8">
        <v>33280</v>
      </c>
      <c r="P13" s="8">
        <v>33393</v>
      </c>
      <c r="Q13" s="8">
        <v>34771</v>
      </c>
      <c r="R13" s="8">
        <v>101444</v>
      </c>
      <c r="S13" s="8">
        <v>36171</v>
      </c>
      <c r="T13" s="8">
        <v>36518</v>
      </c>
      <c r="U13" s="8">
        <v>366475</v>
      </c>
      <c r="V13" s="8">
        <v>439164</v>
      </c>
      <c r="W13" s="8">
        <v>719711</v>
      </c>
      <c r="X13" s="8">
        <v>320903</v>
      </c>
      <c r="Y13" s="8">
        <v>398808</v>
      </c>
      <c r="Z13" s="2">
        <v>124.27680638697676</v>
      </c>
      <c r="AA13" s="6">
        <v>320903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9819539</v>
      </c>
      <c r="D21" s="33">
        <f t="shared" si="0"/>
        <v>0</v>
      </c>
      <c r="E21" s="34">
        <f t="shared" si="0"/>
        <v>10666377</v>
      </c>
      <c r="F21" s="35">
        <f t="shared" si="0"/>
        <v>10666377</v>
      </c>
      <c r="G21" s="35">
        <f t="shared" si="0"/>
        <v>873203</v>
      </c>
      <c r="H21" s="35">
        <f t="shared" si="0"/>
        <v>888674</v>
      </c>
      <c r="I21" s="35">
        <f t="shared" si="0"/>
        <v>808883</v>
      </c>
      <c r="J21" s="35">
        <f t="shared" si="0"/>
        <v>2570760</v>
      </c>
      <c r="K21" s="35">
        <f t="shared" si="0"/>
        <v>824096</v>
      </c>
      <c r="L21" s="35">
        <f t="shared" si="0"/>
        <v>843672</v>
      </c>
      <c r="M21" s="35">
        <f t="shared" si="0"/>
        <v>875308</v>
      </c>
      <c r="N21" s="35">
        <f t="shared" si="0"/>
        <v>2543076</v>
      </c>
      <c r="O21" s="35">
        <f t="shared" si="0"/>
        <v>859565</v>
      </c>
      <c r="P21" s="35">
        <f t="shared" si="0"/>
        <v>956464</v>
      </c>
      <c r="Q21" s="35">
        <f t="shared" si="0"/>
        <v>3126998</v>
      </c>
      <c r="R21" s="35">
        <f t="shared" si="0"/>
        <v>4943027</v>
      </c>
      <c r="S21" s="35">
        <f t="shared" si="0"/>
        <v>-1420029</v>
      </c>
      <c r="T21" s="35">
        <f t="shared" si="0"/>
        <v>839551</v>
      </c>
      <c r="U21" s="35">
        <f t="shared" si="0"/>
        <v>10254678</v>
      </c>
      <c r="V21" s="35">
        <f t="shared" si="0"/>
        <v>9674200</v>
      </c>
      <c r="W21" s="35">
        <f t="shared" si="0"/>
        <v>19731063</v>
      </c>
      <c r="X21" s="35">
        <f t="shared" si="0"/>
        <v>10666377</v>
      </c>
      <c r="Y21" s="35">
        <f t="shared" si="0"/>
        <v>9064686</v>
      </c>
      <c r="Z21" s="36">
        <f>+IF(X21&lt;&gt;0,+(Y21/X21)*100,0)</f>
        <v>84.983739089664653</v>
      </c>
      <c r="AA21" s="33">
        <f>SUM(AA5:AA20)</f>
        <v>10666377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1210783</v>
      </c>
      <c r="D24" s="6"/>
      <c r="E24" s="7">
        <v>1309025</v>
      </c>
      <c r="F24" s="8">
        <v>1309025</v>
      </c>
      <c r="G24" s="8">
        <v>58247</v>
      </c>
      <c r="H24" s="8">
        <v>23167</v>
      </c>
      <c r="I24" s="8">
        <v>101819</v>
      </c>
      <c r="J24" s="8">
        <v>183233</v>
      </c>
      <c r="K24" s="8">
        <v>46329</v>
      </c>
      <c r="L24" s="8">
        <v>46329</v>
      </c>
      <c r="M24" s="8">
        <v>27206</v>
      </c>
      <c r="N24" s="8">
        <v>119864</v>
      </c>
      <c r="O24" s="8">
        <v>31873</v>
      </c>
      <c r="P24" s="8">
        <v>28009</v>
      </c>
      <c r="Q24" s="8">
        <v>36534</v>
      </c>
      <c r="R24" s="8">
        <v>96416</v>
      </c>
      <c r="S24" s="8">
        <v>26586</v>
      </c>
      <c r="T24" s="8">
        <v>31557</v>
      </c>
      <c r="U24" s="8">
        <v>419147</v>
      </c>
      <c r="V24" s="8">
        <v>477290</v>
      </c>
      <c r="W24" s="8">
        <v>876803</v>
      </c>
      <c r="X24" s="8">
        <v>1309025</v>
      </c>
      <c r="Y24" s="8">
        <v>-432222</v>
      </c>
      <c r="Z24" s="2">
        <v>-33.01862072916866</v>
      </c>
      <c r="AA24" s="6">
        <v>1309025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2000000</v>
      </c>
      <c r="F26" s="8">
        <v>2000000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>
        <v>-94016948</v>
      </c>
      <c r="V26" s="8">
        <v>-94016948</v>
      </c>
      <c r="W26" s="8">
        <v>-94016948</v>
      </c>
      <c r="X26" s="8">
        <v>2000000</v>
      </c>
      <c r="Y26" s="8">
        <v>-96016948</v>
      </c>
      <c r="Z26" s="2">
        <v>-4800.8473999999997</v>
      </c>
      <c r="AA26" s="6">
        <v>2000000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10765184</v>
      </c>
      <c r="D29" s="6"/>
      <c r="E29" s="7">
        <v>8500000</v>
      </c>
      <c r="F29" s="8">
        <v>12000000</v>
      </c>
      <c r="G29" s="8"/>
      <c r="H29" s="8"/>
      <c r="I29" s="8">
        <v>4269957</v>
      </c>
      <c r="J29" s="8">
        <v>4269957</v>
      </c>
      <c r="K29" s="8"/>
      <c r="L29" s="8">
        <v>881987</v>
      </c>
      <c r="M29" s="8">
        <v>1686269</v>
      </c>
      <c r="N29" s="8">
        <v>2568256</v>
      </c>
      <c r="O29" s="8"/>
      <c r="P29" s="8">
        <v>835497</v>
      </c>
      <c r="Q29" s="8">
        <v>1612317</v>
      </c>
      <c r="R29" s="8">
        <v>2447814</v>
      </c>
      <c r="S29" s="8"/>
      <c r="T29" s="8">
        <v>863841</v>
      </c>
      <c r="U29" s="8">
        <v>12218920</v>
      </c>
      <c r="V29" s="8">
        <v>13082761</v>
      </c>
      <c r="W29" s="8">
        <v>22368788</v>
      </c>
      <c r="X29" s="8">
        <v>12000000</v>
      </c>
      <c r="Y29" s="8">
        <v>10368788</v>
      </c>
      <c r="Z29" s="2">
        <v>86.406566666666663</v>
      </c>
      <c r="AA29" s="6">
        <v>12000000</v>
      </c>
    </row>
    <row r="30" spans="1:27" ht="13.5" x14ac:dyDescent="0.25">
      <c r="A30" s="25" t="s">
        <v>56</v>
      </c>
      <c r="B30" s="24" t="s">
        <v>32</v>
      </c>
      <c r="C30" s="6">
        <v>194298</v>
      </c>
      <c r="D30" s="6"/>
      <c r="E30" s="7">
        <v>680000</v>
      </c>
      <c r="F30" s="8">
        <v>571558</v>
      </c>
      <c r="G30" s="8">
        <v>950</v>
      </c>
      <c r="H30" s="8"/>
      <c r="I30" s="8">
        <v>1073</v>
      </c>
      <c r="J30" s="8">
        <v>2023</v>
      </c>
      <c r="K30" s="8">
        <v>710</v>
      </c>
      <c r="L30" s="8"/>
      <c r="M30" s="8">
        <v>730</v>
      </c>
      <c r="N30" s="8">
        <v>1440</v>
      </c>
      <c r="O30" s="8">
        <v>16412</v>
      </c>
      <c r="P30" s="8">
        <v>119</v>
      </c>
      <c r="Q30" s="8">
        <v>469</v>
      </c>
      <c r="R30" s="8">
        <v>17000</v>
      </c>
      <c r="S30" s="8"/>
      <c r="T30" s="8">
        <v>25257</v>
      </c>
      <c r="U30" s="8">
        <v>47858</v>
      </c>
      <c r="V30" s="8">
        <v>73115</v>
      </c>
      <c r="W30" s="8">
        <v>93578</v>
      </c>
      <c r="X30" s="8">
        <v>571558</v>
      </c>
      <c r="Y30" s="8">
        <v>-477980</v>
      </c>
      <c r="Z30" s="2">
        <v>-83.627558358031905</v>
      </c>
      <c r="AA30" s="6">
        <v>571558</v>
      </c>
    </row>
    <row r="31" spans="1:27" ht="13.5" x14ac:dyDescent="0.25">
      <c r="A31" s="25" t="s">
        <v>57</v>
      </c>
      <c r="B31" s="24" t="s">
        <v>32</v>
      </c>
      <c r="C31" s="6">
        <v>29352</v>
      </c>
      <c r="D31" s="6"/>
      <c r="E31" s="7">
        <v>249999</v>
      </c>
      <c r="F31" s="8">
        <v>100000</v>
      </c>
      <c r="G31" s="8">
        <v>24080</v>
      </c>
      <c r="H31" s="8">
        <v>6080</v>
      </c>
      <c r="I31" s="8">
        <v>18000</v>
      </c>
      <c r="J31" s="8">
        <v>48160</v>
      </c>
      <c r="K31" s="8"/>
      <c r="L31" s="8"/>
      <c r="M31" s="8">
        <v>25753</v>
      </c>
      <c r="N31" s="8">
        <v>25753</v>
      </c>
      <c r="O31" s="8"/>
      <c r="P31" s="8"/>
      <c r="Q31" s="8"/>
      <c r="R31" s="8"/>
      <c r="S31" s="8"/>
      <c r="T31" s="8">
        <v>261</v>
      </c>
      <c r="U31" s="8">
        <v>75382</v>
      </c>
      <c r="V31" s="8">
        <v>75643</v>
      </c>
      <c r="W31" s="8">
        <v>149556</v>
      </c>
      <c r="X31" s="8">
        <v>100000</v>
      </c>
      <c r="Y31" s="8">
        <v>49556</v>
      </c>
      <c r="Z31" s="2">
        <v>49.555999999999997</v>
      </c>
      <c r="AA31" s="6">
        <v>100000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315739</v>
      </c>
      <c r="D33" s="6"/>
      <c r="E33" s="7">
        <v>1951413</v>
      </c>
      <c r="F33" s="8">
        <v>1359855</v>
      </c>
      <c r="G33" s="8">
        <v>36445</v>
      </c>
      <c r="H33" s="8">
        <v>68432</v>
      </c>
      <c r="I33" s="8">
        <v>5382</v>
      </c>
      <c r="J33" s="8">
        <v>110259</v>
      </c>
      <c r="K33" s="8">
        <v>42642</v>
      </c>
      <c r="L33" s="8">
        <v>35456</v>
      </c>
      <c r="M33" s="8">
        <v>114982</v>
      </c>
      <c r="N33" s="8">
        <v>193080</v>
      </c>
      <c r="O33" s="8">
        <v>77379</v>
      </c>
      <c r="P33" s="8">
        <v>165331</v>
      </c>
      <c r="Q33" s="8">
        <v>80523</v>
      </c>
      <c r="R33" s="8">
        <v>323233</v>
      </c>
      <c r="S33" s="8">
        <v>2480</v>
      </c>
      <c r="T33" s="8">
        <v>74367</v>
      </c>
      <c r="U33" s="8">
        <v>793371</v>
      </c>
      <c r="V33" s="8">
        <v>870218</v>
      </c>
      <c r="W33" s="8">
        <v>1496790</v>
      </c>
      <c r="X33" s="8">
        <v>1359855</v>
      </c>
      <c r="Y33" s="8">
        <v>136935</v>
      </c>
      <c r="Z33" s="2">
        <v>10.069823620900758</v>
      </c>
      <c r="AA33" s="6">
        <v>1359855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12515356</v>
      </c>
      <c r="D35" s="33">
        <f>SUM(D24:D34)</f>
        <v>0</v>
      </c>
      <c r="E35" s="34">
        <f t="shared" si="1"/>
        <v>14690437</v>
      </c>
      <c r="F35" s="35">
        <f t="shared" si="1"/>
        <v>17340438</v>
      </c>
      <c r="G35" s="35">
        <f t="shared" si="1"/>
        <v>119722</v>
      </c>
      <c r="H35" s="35">
        <f t="shared" si="1"/>
        <v>97679</v>
      </c>
      <c r="I35" s="35">
        <f t="shared" si="1"/>
        <v>4396231</v>
      </c>
      <c r="J35" s="35">
        <f t="shared" si="1"/>
        <v>4613632</v>
      </c>
      <c r="K35" s="35">
        <f t="shared" si="1"/>
        <v>89681</v>
      </c>
      <c r="L35" s="35">
        <f t="shared" si="1"/>
        <v>963772</v>
      </c>
      <c r="M35" s="35">
        <f t="shared" si="1"/>
        <v>1854940</v>
      </c>
      <c r="N35" s="35">
        <f t="shared" si="1"/>
        <v>2908393</v>
      </c>
      <c r="O35" s="35">
        <f t="shared" si="1"/>
        <v>125664</v>
      </c>
      <c r="P35" s="35">
        <f t="shared" si="1"/>
        <v>1028956</v>
      </c>
      <c r="Q35" s="35">
        <f t="shared" si="1"/>
        <v>1729843</v>
      </c>
      <c r="R35" s="35">
        <f t="shared" si="1"/>
        <v>2884463</v>
      </c>
      <c r="S35" s="35">
        <f t="shared" si="1"/>
        <v>29066</v>
      </c>
      <c r="T35" s="35">
        <f t="shared" si="1"/>
        <v>995283</v>
      </c>
      <c r="U35" s="35">
        <f t="shared" si="1"/>
        <v>-80462270</v>
      </c>
      <c r="V35" s="35">
        <f t="shared" si="1"/>
        <v>-79437921</v>
      </c>
      <c r="W35" s="35">
        <f t="shared" si="1"/>
        <v>-69031433</v>
      </c>
      <c r="X35" s="35">
        <f t="shared" si="1"/>
        <v>17340438</v>
      </c>
      <c r="Y35" s="35">
        <f t="shared" si="1"/>
        <v>-86371871</v>
      </c>
      <c r="Z35" s="36">
        <f>+IF(X35&lt;&gt;0,+(Y35/X35)*100,0)</f>
        <v>-498.09509425309784</v>
      </c>
      <c r="AA35" s="33">
        <f>SUM(AA24:AA34)</f>
        <v>17340438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-2695817</v>
      </c>
      <c r="D37" s="46">
        <f>+D21-D35</f>
        <v>0</v>
      </c>
      <c r="E37" s="47">
        <f t="shared" si="2"/>
        <v>-4024060</v>
      </c>
      <c r="F37" s="48">
        <f t="shared" si="2"/>
        <v>-6674061</v>
      </c>
      <c r="G37" s="48">
        <f t="shared" si="2"/>
        <v>753481</v>
      </c>
      <c r="H37" s="48">
        <f t="shared" si="2"/>
        <v>790995</v>
      </c>
      <c r="I37" s="48">
        <f t="shared" si="2"/>
        <v>-3587348</v>
      </c>
      <c r="J37" s="48">
        <f t="shared" si="2"/>
        <v>-2042872</v>
      </c>
      <c r="K37" s="48">
        <f t="shared" si="2"/>
        <v>734415</v>
      </c>
      <c r="L37" s="48">
        <f t="shared" si="2"/>
        <v>-120100</v>
      </c>
      <c r="M37" s="48">
        <f t="shared" si="2"/>
        <v>-979632</v>
      </c>
      <c r="N37" s="48">
        <f t="shared" si="2"/>
        <v>-365317</v>
      </c>
      <c r="O37" s="48">
        <f t="shared" si="2"/>
        <v>733901</v>
      </c>
      <c r="P37" s="48">
        <f t="shared" si="2"/>
        <v>-72492</v>
      </c>
      <c r="Q37" s="48">
        <f t="shared" si="2"/>
        <v>1397155</v>
      </c>
      <c r="R37" s="48">
        <f t="shared" si="2"/>
        <v>2058564</v>
      </c>
      <c r="S37" s="48">
        <f t="shared" si="2"/>
        <v>-1449095</v>
      </c>
      <c r="T37" s="48">
        <f t="shared" si="2"/>
        <v>-155732</v>
      </c>
      <c r="U37" s="48">
        <f t="shared" si="2"/>
        <v>90716948</v>
      </c>
      <c r="V37" s="48">
        <f t="shared" si="2"/>
        <v>89112121</v>
      </c>
      <c r="W37" s="48">
        <f t="shared" si="2"/>
        <v>88762496</v>
      </c>
      <c r="X37" s="48">
        <f>IF(F21=F35,0,X21-X35)</f>
        <v>-6674061</v>
      </c>
      <c r="Y37" s="48">
        <f t="shared" si="2"/>
        <v>95436557</v>
      </c>
      <c r="Z37" s="49">
        <f>+IF(X37&lt;&gt;0,+(Y37/X37)*100,0)</f>
        <v>-1429.9623123013109</v>
      </c>
      <c r="AA37" s="46">
        <f>+AA21-AA35</f>
        <v>-6674061</v>
      </c>
    </row>
    <row r="38" spans="1:27" ht="23.1" customHeight="1" x14ac:dyDescent="0.25">
      <c r="A38" s="50" t="s">
        <v>62</v>
      </c>
      <c r="B38" s="29" t="s">
        <v>32</v>
      </c>
      <c r="C38" s="6">
        <v>1547617</v>
      </c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-1148200</v>
      </c>
      <c r="D41" s="56">
        <f>SUM(D37:D40)</f>
        <v>0</v>
      </c>
      <c r="E41" s="57">
        <f t="shared" si="3"/>
        <v>-4024060</v>
      </c>
      <c r="F41" s="58">
        <f t="shared" si="3"/>
        <v>-6674061</v>
      </c>
      <c r="G41" s="58">
        <f t="shared" si="3"/>
        <v>753481</v>
      </c>
      <c r="H41" s="58">
        <f t="shared" si="3"/>
        <v>790995</v>
      </c>
      <c r="I41" s="58">
        <f t="shared" si="3"/>
        <v>-3587348</v>
      </c>
      <c r="J41" s="58">
        <f t="shared" si="3"/>
        <v>-2042872</v>
      </c>
      <c r="K41" s="58">
        <f t="shared" si="3"/>
        <v>734415</v>
      </c>
      <c r="L41" s="58">
        <f t="shared" si="3"/>
        <v>-120100</v>
      </c>
      <c r="M41" s="58">
        <f t="shared" si="3"/>
        <v>-979632</v>
      </c>
      <c r="N41" s="58">
        <f t="shared" si="3"/>
        <v>-365317</v>
      </c>
      <c r="O41" s="58">
        <f t="shared" si="3"/>
        <v>733901</v>
      </c>
      <c r="P41" s="58">
        <f t="shared" si="3"/>
        <v>-72492</v>
      </c>
      <c r="Q41" s="58">
        <f t="shared" si="3"/>
        <v>1397155</v>
      </c>
      <c r="R41" s="58">
        <f t="shared" si="3"/>
        <v>2058564</v>
      </c>
      <c r="S41" s="58">
        <f t="shared" si="3"/>
        <v>-1449095</v>
      </c>
      <c r="T41" s="58">
        <f t="shared" si="3"/>
        <v>-155732</v>
      </c>
      <c r="U41" s="58">
        <f t="shared" si="3"/>
        <v>90716948</v>
      </c>
      <c r="V41" s="58">
        <f t="shared" si="3"/>
        <v>89112121</v>
      </c>
      <c r="W41" s="58">
        <f t="shared" si="3"/>
        <v>88762496</v>
      </c>
      <c r="X41" s="58">
        <f t="shared" si="3"/>
        <v>-6674061</v>
      </c>
      <c r="Y41" s="58">
        <f t="shared" si="3"/>
        <v>95436557</v>
      </c>
      <c r="Z41" s="59">
        <f>+IF(X41&lt;&gt;0,+(Y41/X41)*100,0)</f>
        <v>-1429.9623123013109</v>
      </c>
      <c r="AA41" s="56">
        <f>SUM(AA37:AA40)</f>
        <v>-6674061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-1148200</v>
      </c>
      <c r="D43" s="64">
        <f>+D41-D42</f>
        <v>0</v>
      </c>
      <c r="E43" s="65">
        <f t="shared" si="4"/>
        <v>-4024060</v>
      </c>
      <c r="F43" s="66">
        <f t="shared" si="4"/>
        <v>-6674061</v>
      </c>
      <c r="G43" s="66">
        <f t="shared" si="4"/>
        <v>753481</v>
      </c>
      <c r="H43" s="66">
        <f t="shared" si="4"/>
        <v>790995</v>
      </c>
      <c r="I43" s="66">
        <f t="shared" si="4"/>
        <v>-3587348</v>
      </c>
      <c r="J43" s="66">
        <f t="shared" si="4"/>
        <v>-2042872</v>
      </c>
      <c r="K43" s="66">
        <f t="shared" si="4"/>
        <v>734415</v>
      </c>
      <c r="L43" s="66">
        <f t="shared" si="4"/>
        <v>-120100</v>
      </c>
      <c r="M43" s="66">
        <f t="shared" si="4"/>
        <v>-979632</v>
      </c>
      <c r="N43" s="66">
        <f t="shared" si="4"/>
        <v>-365317</v>
      </c>
      <c r="O43" s="66">
        <f t="shared" si="4"/>
        <v>733901</v>
      </c>
      <c r="P43" s="66">
        <f t="shared" si="4"/>
        <v>-72492</v>
      </c>
      <c r="Q43" s="66">
        <f t="shared" si="4"/>
        <v>1397155</v>
      </c>
      <c r="R43" s="66">
        <f t="shared" si="4"/>
        <v>2058564</v>
      </c>
      <c r="S43" s="66">
        <f t="shared" si="4"/>
        <v>-1449095</v>
      </c>
      <c r="T43" s="66">
        <f t="shared" si="4"/>
        <v>-155732</v>
      </c>
      <c r="U43" s="66">
        <f t="shared" si="4"/>
        <v>90716948</v>
      </c>
      <c r="V43" s="66">
        <f t="shared" si="4"/>
        <v>89112121</v>
      </c>
      <c r="W43" s="66">
        <f t="shared" si="4"/>
        <v>88762496</v>
      </c>
      <c r="X43" s="66">
        <f t="shared" si="4"/>
        <v>-6674061</v>
      </c>
      <c r="Y43" s="66">
        <f t="shared" si="4"/>
        <v>95436557</v>
      </c>
      <c r="Z43" s="67">
        <f>+IF(X43&lt;&gt;0,+(Y43/X43)*100,0)</f>
        <v>-1429.9623123013109</v>
      </c>
      <c r="AA43" s="64">
        <f>+AA41-AA42</f>
        <v>-6674061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-1148200</v>
      </c>
      <c r="D45" s="56">
        <f>SUM(D43:D44)</f>
        <v>0</v>
      </c>
      <c r="E45" s="57">
        <f t="shared" si="5"/>
        <v>-4024060</v>
      </c>
      <c r="F45" s="58">
        <f t="shared" si="5"/>
        <v>-6674061</v>
      </c>
      <c r="G45" s="58">
        <f t="shared" si="5"/>
        <v>753481</v>
      </c>
      <c r="H45" s="58">
        <f t="shared" si="5"/>
        <v>790995</v>
      </c>
      <c r="I45" s="58">
        <f t="shared" si="5"/>
        <v>-3587348</v>
      </c>
      <c r="J45" s="58">
        <f t="shared" si="5"/>
        <v>-2042872</v>
      </c>
      <c r="K45" s="58">
        <f t="shared" si="5"/>
        <v>734415</v>
      </c>
      <c r="L45" s="58">
        <f t="shared" si="5"/>
        <v>-120100</v>
      </c>
      <c r="M45" s="58">
        <f t="shared" si="5"/>
        <v>-979632</v>
      </c>
      <c r="N45" s="58">
        <f t="shared" si="5"/>
        <v>-365317</v>
      </c>
      <c r="O45" s="58">
        <f t="shared" si="5"/>
        <v>733901</v>
      </c>
      <c r="P45" s="58">
        <f t="shared" si="5"/>
        <v>-72492</v>
      </c>
      <c r="Q45" s="58">
        <f t="shared" si="5"/>
        <v>1397155</v>
      </c>
      <c r="R45" s="58">
        <f t="shared" si="5"/>
        <v>2058564</v>
      </c>
      <c r="S45" s="58">
        <f t="shared" si="5"/>
        <v>-1449095</v>
      </c>
      <c r="T45" s="58">
        <f t="shared" si="5"/>
        <v>-155732</v>
      </c>
      <c r="U45" s="58">
        <f t="shared" si="5"/>
        <v>90716948</v>
      </c>
      <c r="V45" s="58">
        <f t="shared" si="5"/>
        <v>89112121</v>
      </c>
      <c r="W45" s="58">
        <f t="shared" si="5"/>
        <v>88762496</v>
      </c>
      <c r="X45" s="58">
        <f t="shared" si="5"/>
        <v>-6674061</v>
      </c>
      <c r="Y45" s="58">
        <f t="shared" si="5"/>
        <v>95436557</v>
      </c>
      <c r="Z45" s="59">
        <f>+IF(X45&lt;&gt;0,+(Y45/X45)*100,0)</f>
        <v>-1429.9623123013109</v>
      </c>
      <c r="AA45" s="56">
        <f>SUM(AA43:AA44)</f>
        <v>-6674061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-1148200</v>
      </c>
      <c r="D47" s="71">
        <f>SUM(D45:D46)</f>
        <v>0</v>
      </c>
      <c r="E47" s="72">
        <f t="shared" si="6"/>
        <v>-4024060</v>
      </c>
      <c r="F47" s="73">
        <f t="shared" si="6"/>
        <v>-6674061</v>
      </c>
      <c r="G47" s="73">
        <f t="shared" si="6"/>
        <v>753481</v>
      </c>
      <c r="H47" s="74">
        <f t="shared" si="6"/>
        <v>790995</v>
      </c>
      <c r="I47" s="74">
        <f t="shared" si="6"/>
        <v>-3587348</v>
      </c>
      <c r="J47" s="74">
        <f t="shared" si="6"/>
        <v>-2042872</v>
      </c>
      <c r="K47" s="74">
        <f t="shared" si="6"/>
        <v>734415</v>
      </c>
      <c r="L47" s="74">
        <f t="shared" si="6"/>
        <v>-120100</v>
      </c>
      <c r="M47" s="73">
        <f t="shared" si="6"/>
        <v>-979632</v>
      </c>
      <c r="N47" s="73">
        <f t="shared" si="6"/>
        <v>-365317</v>
      </c>
      <c r="O47" s="74">
        <f t="shared" si="6"/>
        <v>733901</v>
      </c>
      <c r="P47" s="74">
        <f t="shared" si="6"/>
        <v>-72492</v>
      </c>
      <c r="Q47" s="74">
        <f t="shared" si="6"/>
        <v>1397155</v>
      </c>
      <c r="R47" s="74">
        <f t="shared" si="6"/>
        <v>2058564</v>
      </c>
      <c r="S47" s="74">
        <f t="shared" si="6"/>
        <v>-1449095</v>
      </c>
      <c r="T47" s="73">
        <f t="shared" si="6"/>
        <v>-155732</v>
      </c>
      <c r="U47" s="73">
        <f t="shared" si="6"/>
        <v>90716948</v>
      </c>
      <c r="V47" s="74">
        <f t="shared" si="6"/>
        <v>89112121</v>
      </c>
      <c r="W47" s="74">
        <f t="shared" si="6"/>
        <v>88762496</v>
      </c>
      <c r="X47" s="74">
        <f t="shared" si="6"/>
        <v>-6674061</v>
      </c>
      <c r="Y47" s="74">
        <f t="shared" si="6"/>
        <v>95436557</v>
      </c>
      <c r="Z47" s="75">
        <f>+IF(X47&lt;&gt;0,+(Y47/X47)*100,0)</f>
        <v>-1429.9623123013109</v>
      </c>
      <c r="AA47" s="76">
        <f>SUM(AA45:AA46)</f>
        <v>-6674061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37467408</v>
      </c>
      <c r="D6" s="6"/>
      <c r="E6" s="7">
        <v>40200000</v>
      </c>
      <c r="F6" s="8">
        <v>39564688</v>
      </c>
      <c r="G6" s="8">
        <v>3491935</v>
      </c>
      <c r="H6" s="8">
        <v>3296770</v>
      </c>
      <c r="I6" s="8">
        <v>5746668</v>
      </c>
      <c r="J6" s="8">
        <v>12535373</v>
      </c>
      <c r="K6" s="8">
        <v>3092862</v>
      </c>
      <c r="L6" s="8">
        <v>3959839</v>
      </c>
      <c r="M6" s="8">
        <v>2653355</v>
      </c>
      <c r="N6" s="8">
        <v>9706056</v>
      </c>
      <c r="O6" s="8">
        <v>2670238</v>
      </c>
      <c r="P6" s="8">
        <v>3067475</v>
      </c>
      <c r="Q6" s="8">
        <v>1693907</v>
      </c>
      <c r="R6" s="8">
        <v>7431620</v>
      </c>
      <c r="S6" s="8">
        <v>3160782</v>
      </c>
      <c r="T6" s="8">
        <v>2892202</v>
      </c>
      <c r="U6" s="8">
        <v>2942395</v>
      </c>
      <c r="V6" s="8">
        <v>8995379</v>
      </c>
      <c r="W6" s="8">
        <v>38668428</v>
      </c>
      <c r="X6" s="8">
        <v>39564688</v>
      </c>
      <c r="Y6" s="8">
        <v>-896260</v>
      </c>
      <c r="Z6" s="2">
        <v>-2.265302837722365</v>
      </c>
      <c r="AA6" s="6">
        <v>39564688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37467408</v>
      </c>
      <c r="D21" s="33">
        <f t="shared" si="0"/>
        <v>0</v>
      </c>
      <c r="E21" s="34">
        <f t="shared" si="0"/>
        <v>40200000</v>
      </c>
      <c r="F21" s="35">
        <f t="shared" si="0"/>
        <v>39564688</v>
      </c>
      <c r="G21" s="35">
        <f t="shared" si="0"/>
        <v>3491935</v>
      </c>
      <c r="H21" s="35">
        <f t="shared" si="0"/>
        <v>3296770</v>
      </c>
      <c r="I21" s="35">
        <f t="shared" si="0"/>
        <v>5746668</v>
      </c>
      <c r="J21" s="35">
        <f t="shared" si="0"/>
        <v>12535373</v>
      </c>
      <c r="K21" s="35">
        <f t="shared" si="0"/>
        <v>3092862</v>
      </c>
      <c r="L21" s="35">
        <f t="shared" si="0"/>
        <v>3959839</v>
      </c>
      <c r="M21" s="35">
        <f t="shared" si="0"/>
        <v>2653355</v>
      </c>
      <c r="N21" s="35">
        <f t="shared" si="0"/>
        <v>9706056</v>
      </c>
      <c r="O21" s="35">
        <f t="shared" si="0"/>
        <v>2670238</v>
      </c>
      <c r="P21" s="35">
        <f t="shared" si="0"/>
        <v>3067475</v>
      </c>
      <c r="Q21" s="35">
        <f t="shared" si="0"/>
        <v>1693907</v>
      </c>
      <c r="R21" s="35">
        <f t="shared" si="0"/>
        <v>7431620</v>
      </c>
      <c r="S21" s="35">
        <f t="shared" si="0"/>
        <v>3160782</v>
      </c>
      <c r="T21" s="35">
        <f t="shared" si="0"/>
        <v>2892202</v>
      </c>
      <c r="U21" s="35">
        <f t="shared" si="0"/>
        <v>2942395</v>
      </c>
      <c r="V21" s="35">
        <f t="shared" si="0"/>
        <v>8995379</v>
      </c>
      <c r="W21" s="35">
        <f t="shared" si="0"/>
        <v>38668428</v>
      </c>
      <c r="X21" s="35">
        <f t="shared" si="0"/>
        <v>39564688</v>
      </c>
      <c r="Y21" s="35">
        <f t="shared" si="0"/>
        <v>-896260</v>
      </c>
      <c r="Z21" s="36">
        <f>+IF(X21&lt;&gt;0,+(Y21/X21)*100,0)</f>
        <v>-2.265302837722365</v>
      </c>
      <c r="AA21" s="33">
        <f>SUM(AA5:AA20)</f>
        <v>39564688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3537616</v>
      </c>
      <c r="D24" s="6"/>
      <c r="E24" s="7">
        <v>5323745</v>
      </c>
      <c r="F24" s="8">
        <v>2361604</v>
      </c>
      <c r="G24" s="8">
        <v>302136</v>
      </c>
      <c r="H24" s="8">
        <v>208026</v>
      </c>
      <c r="I24" s="8">
        <v>120463</v>
      </c>
      <c r="J24" s="8">
        <v>630625</v>
      </c>
      <c r="K24" s="8">
        <v>124617</v>
      </c>
      <c r="L24" s="8">
        <v>120319</v>
      </c>
      <c r="M24" s="8">
        <v>208465</v>
      </c>
      <c r="N24" s="8">
        <v>453401</v>
      </c>
      <c r="O24" s="8"/>
      <c r="P24" s="8">
        <v>202512</v>
      </c>
      <c r="Q24" s="8">
        <v>238986</v>
      </c>
      <c r="R24" s="8">
        <v>441498</v>
      </c>
      <c r="S24" s="8">
        <v>185826</v>
      </c>
      <c r="T24" s="8">
        <v>249919</v>
      </c>
      <c r="U24" s="8">
        <v>207307</v>
      </c>
      <c r="V24" s="8">
        <v>643052</v>
      </c>
      <c r="W24" s="8">
        <v>2168576</v>
      </c>
      <c r="X24" s="8">
        <v>2361604</v>
      </c>
      <c r="Y24" s="8">
        <v>-193028</v>
      </c>
      <c r="Z24" s="2">
        <v>-8.1735972669422985</v>
      </c>
      <c r="AA24" s="6">
        <v>2361604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1260262</v>
      </c>
      <c r="D27" s="6"/>
      <c r="E27" s="7">
        <v>1100000</v>
      </c>
      <c r="F27" s="8">
        <v>1100000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1100000</v>
      </c>
      <c r="Y27" s="8">
        <v>-1100000</v>
      </c>
      <c r="Z27" s="2">
        <v>-100</v>
      </c>
      <c r="AA27" s="6">
        <v>1100000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35883789</v>
      </c>
      <c r="D29" s="6"/>
      <c r="E29" s="7">
        <v>36606099</v>
      </c>
      <c r="F29" s="8">
        <v>36606099</v>
      </c>
      <c r="G29" s="8">
        <v>74359</v>
      </c>
      <c r="H29" s="8">
        <v>5830391</v>
      </c>
      <c r="I29" s="8">
        <v>14897748</v>
      </c>
      <c r="J29" s="8">
        <v>20802498</v>
      </c>
      <c r="K29" s="8"/>
      <c r="L29" s="8">
        <v>-1064441</v>
      </c>
      <c r="M29" s="8">
        <v>3337827</v>
      </c>
      <c r="N29" s="8">
        <v>2273386</v>
      </c>
      <c r="O29" s="8">
        <v>44307</v>
      </c>
      <c r="P29" s="8">
        <v>3244281</v>
      </c>
      <c r="Q29" s="8">
        <v>6425327</v>
      </c>
      <c r="R29" s="8">
        <v>9713915</v>
      </c>
      <c r="S29" s="8"/>
      <c r="T29" s="8">
        <v>3203749</v>
      </c>
      <c r="U29" s="8">
        <v>7210463</v>
      </c>
      <c r="V29" s="8">
        <v>10414212</v>
      </c>
      <c r="W29" s="8">
        <v>43204011</v>
      </c>
      <c r="X29" s="8">
        <v>36606099</v>
      </c>
      <c r="Y29" s="8">
        <v>6597912</v>
      </c>
      <c r="Z29" s="2">
        <v>18.024078446599841</v>
      </c>
      <c r="AA29" s="6">
        <v>36606099</v>
      </c>
    </row>
    <row r="30" spans="1:27" ht="13.5" x14ac:dyDescent="0.25">
      <c r="A30" s="25" t="s">
        <v>56</v>
      </c>
      <c r="B30" s="24" t="s">
        <v>32</v>
      </c>
      <c r="C30" s="6">
        <v>88814</v>
      </c>
      <c r="D30" s="6"/>
      <c r="E30" s="7">
        <v>1455</v>
      </c>
      <c r="F30" s="8">
        <v>1455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>
        <v>1455</v>
      </c>
      <c r="Y30" s="8">
        <v>-1455</v>
      </c>
      <c r="Z30" s="2">
        <v>-100</v>
      </c>
      <c r="AA30" s="6">
        <v>1455</v>
      </c>
    </row>
    <row r="31" spans="1:27" ht="13.5" x14ac:dyDescent="0.25">
      <c r="A31" s="25" t="s">
        <v>57</v>
      </c>
      <c r="B31" s="24" t="s">
        <v>32</v>
      </c>
      <c r="C31" s="6">
        <v>2723268</v>
      </c>
      <c r="D31" s="6"/>
      <c r="E31" s="7">
        <v>2280000</v>
      </c>
      <c r="F31" s="8">
        <v>1518000</v>
      </c>
      <c r="G31" s="8">
        <v>83784</v>
      </c>
      <c r="H31" s="8">
        <v>58656</v>
      </c>
      <c r="I31" s="8"/>
      <c r="J31" s="8">
        <v>142440</v>
      </c>
      <c r="K31" s="8">
        <v>14900</v>
      </c>
      <c r="L31" s="8">
        <v>40323</v>
      </c>
      <c r="M31" s="8">
        <v>7255</v>
      </c>
      <c r="N31" s="8">
        <v>62478</v>
      </c>
      <c r="O31" s="8">
        <v>268688</v>
      </c>
      <c r="P31" s="8"/>
      <c r="Q31" s="8">
        <v>87203</v>
      </c>
      <c r="R31" s="8">
        <v>355891</v>
      </c>
      <c r="S31" s="8">
        <v>30190</v>
      </c>
      <c r="T31" s="8">
        <v>25973</v>
      </c>
      <c r="U31" s="8"/>
      <c r="V31" s="8">
        <v>56163</v>
      </c>
      <c r="W31" s="8">
        <v>616972</v>
      </c>
      <c r="X31" s="8">
        <v>1518000</v>
      </c>
      <c r="Y31" s="8">
        <v>-901028</v>
      </c>
      <c r="Z31" s="2">
        <v>-59.356258234519096</v>
      </c>
      <c r="AA31" s="6">
        <v>1518000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270185</v>
      </c>
      <c r="D33" s="6"/>
      <c r="E33" s="7">
        <v>552499</v>
      </c>
      <c r="F33" s="8">
        <v>1052118</v>
      </c>
      <c r="G33" s="8">
        <v>2175</v>
      </c>
      <c r="H33" s="8">
        <v>1426</v>
      </c>
      <c r="I33" s="8">
        <v>972</v>
      </c>
      <c r="J33" s="8">
        <v>4573</v>
      </c>
      <c r="K33" s="8">
        <v>989</v>
      </c>
      <c r="L33" s="8">
        <v>4710</v>
      </c>
      <c r="M33" s="8">
        <v>1776</v>
      </c>
      <c r="N33" s="8">
        <v>7475</v>
      </c>
      <c r="O33" s="8"/>
      <c r="P33" s="8">
        <v>21773</v>
      </c>
      <c r="Q33" s="8">
        <v>2009</v>
      </c>
      <c r="R33" s="8">
        <v>23782</v>
      </c>
      <c r="S33" s="8">
        <v>1477</v>
      </c>
      <c r="T33" s="8">
        <v>2118</v>
      </c>
      <c r="U33" s="8">
        <v>26772</v>
      </c>
      <c r="V33" s="8">
        <v>30367</v>
      </c>
      <c r="W33" s="8">
        <v>66197</v>
      </c>
      <c r="X33" s="8">
        <v>1052118</v>
      </c>
      <c r="Y33" s="8">
        <v>-985921</v>
      </c>
      <c r="Z33" s="2">
        <v>-93.70821523821472</v>
      </c>
      <c r="AA33" s="6">
        <v>1052118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43763934</v>
      </c>
      <c r="D35" s="33">
        <f>SUM(D24:D34)</f>
        <v>0</v>
      </c>
      <c r="E35" s="34">
        <f t="shared" si="1"/>
        <v>45863798</v>
      </c>
      <c r="F35" s="35">
        <f t="shared" si="1"/>
        <v>42639276</v>
      </c>
      <c r="G35" s="35">
        <f t="shared" si="1"/>
        <v>462454</v>
      </c>
      <c r="H35" s="35">
        <f t="shared" si="1"/>
        <v>6098499</v>
      </c>
      <c r="I35" s="35">
        <f t="shared" si="1"/>
        <v>15019183</v>
      </c>
      <c r="J35" s="35">
        <f t="shared" si="1"/>
        <v>21580136</v>
      </c>
      <c r="K35" s="35">
        <f t="shared" si="1"/>
        <v>140506</v>
      </c>
      <c r="L35" s="35">
        <f t="shared" si="1"/>
        <v>-899089</v>
      </c>
      <c r="M35" s="35">
        <f t="shared" si="1"/>
        <v>3555323</v>
      </c>
      <c r="N35" s="35">
        <f t="shared" si="1"/>
        <v>2796740</v>
      </c>
      <c r="O35" s="35">
        <f t="shared" si="1"/>
        <v>312995</v>
      </c>
      <c r="P35" s="35">
        <f t="shared" si="1"/>
        <v>3468566</v>
      </c>
      <c r="Q35" s="35">
        <f t="shared" si="1"/>
        <v>6753525</v>
      </c>
      <c r="R35" s="35">
        <f t="shared" si="1"/>
        <v>10535086</v>
      </c>
      <c r="S35" s="35">
        <f t="shared" si="1"/>
        <v>217493</v>
      </c>
      <c r="T35" s="35">
        <f t="shared" si="1"/>
        <v>3481759</v>
      </c>
      <c r="U35" s="35">
        <f t="shared" si="1"/>
        <v>7444542</v>
      </c>
      <c r="V35" s="35">
        <f t="shared" si="1"/>
        <v>11143794</v>
      </c>
      <c r="W35" s="35">
        <f t="shared" si="1"/>
        <v>46055756</v>
      </c>
      <c r="X35" s="35">
        <f t="shared" si="1"/>
        <v>42639276</v>
      </c>
      <c r="Y35" s="35">
        <f t="shared" si="1"/>
        <v>3416480</v>
      </c>
      <c r="Z35" s="36">
        <f>+IF(X35&lt;&gt;0,+(Y35/X35)*100,0)</f>
        <v>8.0125187866698298</v>
      </c>
      <c r="AA35" s="33">
        <f>SUM(AA24:AA34)</f>
        <v>42639276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-6296526</v>
      </c>
      <c r="D37" s="46">
        <f>+D21-D35</f>
        <v>0</v>
      </c>
      <c r="E37" s="47">
        <f t="shared" si="2"/>
        <v>-5663798</v>
      </c>
      <c r="F37" s="48">
        <f t="shared" si="2"/>
        <v>-3074588</v>
      </c>
      <c r="G37" s="48">
        <f t="shared" si="2"/>
        <v>3029481</v>
      </c>
      <c r="H37" s="48">
        <f t="shared" si="2"/>
        <v>-2801729</v>
      </c>
      <c r="I37" s="48">
        <f t="shared" si="2"/>
        <v>-9272515</v>
      </c>
      <c r="J37" s="48">
        <f t="shared" si="2"/>
        <v>-9044763</v>
      </c>
      <c r="K37" s="48">
        <f t="shared" si="2"/>
        <v>2952356</v>
      </c>
      <c r="L37" s="48">
        <f t="shared" si="2"/>
        <v>4858928</v>
      </c>
      <c r="M37" s="48">
        <f t="shared" si="2"/>
        <v>-901968</v>
      </c>
      <c r="N37" s="48">
        <f t="shared" si="2"/>
        <v>6909316</v>
      </c>
      <c r="O37" s="48">
        <f t="shared" si="2"/>
        <v>2357243</v>
      </c>
      <c r="P37" s="48">
        <f t="shared" si="2"/>
        <v>-401091</v>
      </c>
      <c r="Q37" s="48">
        <f t="shared" si="2"/>
        <v>-5059618</v>
      </c>
      <c r="R37" s="48">
        <f t="shared" si="2"/>
        <v>-3103466</v>
      </c>
      <c r="S37" s="48">
        <f t="shared" si="2"/>
        <v>2943289</v>
      </c>
      <c r="T37" s="48">
        <f t="shared" si="2"/>
        <v>-589557</v>
      </c>
      <c r="U37" s="48">
        <f t="shared" si="2"/>
        <v>-4502147</v>
      </c>
      <c r="V37" s="48">
        <f t="shared" si="2"/>
        <v>-2148415</v>
      </c>
      <c r="W37" s="48">
        <f t="shared" si="2"/>
        <v>-7387328</v>
      </c>
      <c r="X37" s="48">
        <f>IF(F21=F35,0,X21-X35)</f>
        <v>-3074588</v>
      </c>
      <c r="Y37" s="48">
        <f t="shared" si="2"/>
        <v>-4312740</v>
      </c>
      <c r="Z37" s="49">
        <f>+IF(X37&lt;&gt;0,+(Y37/X37)*100,0)</f>
        <v>140.27050128342401</v>
      </c>
      <c r="AA37" s="46">
        <f>+AA21-AA35</f>
        <v>-3074588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-6296526</v>
      </c>
      <c r="D41" s="56">
        <f>SUM(D37:D40)</f>
        <v>0</v>
      </c>
      <c r="E41" s="57">
        <f t="shared" si="3"/>
        <v>-5663798</v>
      </c>
      <c r="F41" s="58">
        <f t="shared" si="3"/>
        <v>-3074588</v>
      </c>
      <c r="G41" s="58">
        <f t="shared" si="3"/>
        <v>3029481</v>
      </c>
      <c r="H41" s="58">
        <f t="shared" si="3"/>
        <v>-2801729</v>
      </c>
      <c r="I41" s="58">
        <f t="shared" si="3"/>
        <v>-9272515</v>
      </c>
      <c r="J41" s="58">
        <f t="shared" si="3"/>
        <v>-9044763</v>
      </c>
      <c r="K41" s="58">
        <f t="shared" si="3"/>
        <v>2952356</v>
      </c>
      <c r="L41" s="58">
        <f t="shared" si="3"/>
        <v>4858928</v>
      </c>
      <c r="M41" s="58">
        <f t="shared" si="3"/>
        <v>-901968</v>
      </c>
      <c r="N41" s="58">
        <f t="shared" si="3"/>
        <v>6909316</v>
      </c>
      <c r="O41" s="58">
        <f t="shared" si="3"/>
        <v>2357243</v>
      </c>
      <c r="P41" s="58">
        <f t="shared" si="3"/>
        <v>-401091</v>
      </c>
      <c r="Q41" s="58">
        <f t="shared" si="3"/>
        <v>-5059618</v>
      </c>
      <c r="R41" s="58">
        <f t="shared" si="3"/>
        <v>-3103466</v>
      </c>
      <c r="S41" s="58">
        <f t="shared" si="3"/>
        <v>2943289</v>
      </c>
      <c r="T41" s="58">
        <f t="shared" si="3"/>
        <v>-589557</v>
      </c>
      <c r="U41" s="58">
        <f t="shared" si="3"/>
        <v>-4502147</v>
      </c>
      <c r="V41" s="58">
        <f t="shared" si="3"/>
        <v>-2148415</v>
      </c>
      <c r="W41" s="58">
        <f t="shared" si="3"/>
        <v>-7387328</v>
      </c>
      <c r="X41" s="58">
        <f t="shared" si="3"/>
        <v>-3074588</v>
      </c>
      <c r="Y41" s="58">
        <f t="shared" si="3"/>
        <v>-4312740</v>
      </c>
      <c r="Z41" s="59">
        <f>+IF(X41&lt;&gt;0,+(Y41/X41)*100,0)</f>
        <v>140.27050128342401</v>
      </c>
      <c r="AA41" s="56">
        <f>SUM(AA37:AA40)</f>
        <v>-3074588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-6296526</v>
      </c>
      <c r="D43" s="64">
        <f>+D41-D42</f>
        <v>0</v>
      </c>
      <c r="E43" s="65">
        <f t="shared" si="4"/>
        <v>-5663798</v>
      </c>
      <c r="F43" s="66">
        <f t="shared" si="4"/>
        <v>-3074588</v>
      </c>
      <c r="G43" s="66">
        <f t="shared" si="4"/>
        <v>3029481</v>
      </c>
      <c r="H43" s="66">
        <f t="shared" si="4"/>
        <v>-2801729</v>
      </c>
      <c r="I43" s="66">
        <f t="shared" si="4"/>
        <v>-9272515</v>
      </c>
      <c r="J43" s="66">
        <f t="shared" si="4"/>
        <v>-9044763</v>
      </c>
      <c r="K43" s="66">
        <f t="shared" si="4"/>
        <v>2952356</v>
      </c>
      <c r="L43" s="66">
        <f t="shared" si="4"/>
        <v>4858928</v>
      </c>
      <c r="M43" s="66">
        <f t="shared" si="4"/>
        <v>-901968</v>
      </c>
      <c r="N43" s="66">
        <f t="shared" si="4"/>
        <v>6909316</v>
      </c>
      <c r="O43" s="66">
        <f t="shared" si="4"/>
        <v>2357243</v>
      </c>
      <c r="P43" s="66">
        <f t="shared" si="4"/>
        <v>-401091</v>
      </c>
      <c r="Q43" s="66">
        <f t="shared" si="4"/>
        <v>-5059618</v>
      </c>
      <c r="R43" s="66">
        <f t="shared" si="4"/>
        <v>-3103466</v>
      </c>
      <c r="S43" s="66">
        <f t="shared" si="4"/>
        <v>2943289</v>
      </c>
      <c r="T43" s="66">
        <f t="shared" si="4"/>
        <v>-589557</v>
      </c>
      <c r="U43" s="66">
        <f t="shared" si="4"/>
        <v>-4502147</v>
      </c>
      <c r="V43" s="66">
        <f t="shared" si="4"/>
        <v>-2148415</v>
      </c>
      <c r="W43" s="66">
        <f t="shared" si="4"/>
        <v>-7387328</v>
      </c>
      <c r="X43" s="66">
        <f t="shared" si="4"/>
        <v>-3074588</v>
      </c>
      <c r="Y43" s="66">
        <f t="shared" si="4"/>
        <v>-4312740</v>
      </c>
      <c r="Z43" s="67">
        <f>+IF(X43&lt;&gt;0,+(Y43/X43)*100,0)</f>
        <v>140.27050128342401</v>
      </c>
      <c r="AA43" s="64">
        <f>+AA41-AA42</f>
        <v>-3074588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-6296526</v>
      </c>
      <c r="D45" s="56">
        <f>SUM(D43:D44)</f>
        <v>0</v>
      </c>
      <c r="E45" s="57">
        <f t="shared" si="5"/>
        <v>-5663798</v>
      </c>
      <c r="F45" s="58">
        <f t="shared" si="5"/>
        <v>-3074588</v>
      </c>
      <c r="G45" s="58">
        <f t="shared" si="5"/>
        <v>3029481</v>
      </c>
      <c r="H45" s="58">
        <f t="shared" si="5"/>
        <v>-2801729</v>
      </c>
      <c r="I45" s="58">
        <f t="shared" si="5"/>
        <v>-9272515</v>
      </c>
      <c r="J45" s="58">
        <f t="shared" si="5"/>
        <v>-9044763</v>
      </c>
      <c r="K45" s="58">
        <f t="shared" si="5"/>
        <v>2952356</v>
      </c>
      <c r="L45" s="58">
        <f t="shared" si="5"/>
        <v>4858928</v>
      </c>
      <c r="M45" s="58">
        <f t="shared" si="5"/>
        <v>-901968</v>
      </c>
      <c r="N45" s="58">
        <f t="shared" si="5"/>
        <v>6909316</v>
      </c>
      <c r="O45" s="58">
        <f t="shared" si="5"/>
        <v>2357243</v>
      </c>
      <c r="P45" s="58">
        <f t="shared" si="5"/>
        <v>-401091</v>
      </c>
      <c r="Q45" s="58">
        <f t="shared" si="5"/>
        <v>-5059618</v>
      </c>
      <c r="R45" s="58">
        <f t="shared" si="5"/>
        <v>-3103466</v>
      </c>
      <c r="S45" s="58">
        <f t="shared" si="5"/>
        <v>2943289</v>
      </c>
      <c r="T45" s="58">
        <f t="shared" si="5"/>
        <v>-589557</v>
      </c>
      <c r="U45" s="58">
        <f t="shared" si="5"/>
        <v>-4502147</v>
      </c>
      <c r="V45" s="58">
        <f t="shared" si="5"/>
        <v>-2148415</v>
      </c>
      <c r="W45" s="58">
        <f t="shared" si="5"/>
        <v>-7387328</v>
      </c>
      <c r="X45" s="58">
        <f t="shared" si="5"/>
        <v>-3074588</v>
      </c>
      <c r="Y45" s="58">
        <f t="shared" si="5"/>
        <v>-4312740</v>
      </c>
      <c r="Z45" s="59">
        <f>+IF(X45&lt;&gt;0,+(Y45/X45)*100,0)</f>
        <v>140.27050128342401</v>
      </c>
      <c r="AA45" s="56">
        <f>SUM(AA43:AA44)</f>
        <v>-3074588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-6296526</v>
      </c>
      <c r="D47" s="71">
        <f>SUM(D45:D46)</f>
        <v>0</v>
      </c>
      <c r="E47" s="72">
        <f t="shared" si="6"/>
        <v>-5663798</v>
      </c>
      <c r="F47" s="73">
        <f t="shared" si="6"/>
        <v>-3074588</v>
      </c>
      <c r="G47" s="73">
        <f t="shared" si="6"/>
        <v>3029481</v>
      </c>
      <c r="H47" s="74">
        <f t="shared" si="6"/>
        <v>-2801729</v>
      </c>
      <c r="I47" s="74">
        <f t="shared" si="6"/>
        <v>-9272515</v>
      </c>
      <c r="J47" s="74">
        <f t="shared" si="6"/>
        <v>-9044763</v>
      </c>
      <c r="K47" s="74">
        <f t="shared" si="6"/>
        <v>2952356</v>
      </c>
      <c r="L47" s="74">
        <f t="shared" si="6"/>
        <v>4858928</v>
      </c>
      <c r="M47" s="73">
        <f t="shared" si="6"/>
        <v>-901968</v>
      </c>
      <c r="N47" s="73">
        <f t="shared" si="6"/>
        <v>6909316</v>
      </c>
      <c r="O47" s="74">
        <f t="shared" si="6"/>
        <v>2357243</v>
      </c>
      <c r="P47" s="74">
        <f t="shared" si="6"/>
        <v>-401091</v>
      </c>
      <c r="Q47" s="74">
        <f t="shared" si="6"/>
        <v>-5059618</v>
      </c>
      <c r="R47" s="74">
        <f t="shared" si="6"/>
        <v>-3103466</v>
      </c>
      <c r="S47" s="74">
        <f t="shared" si="6"/>
        <v>2943289</v>
      </c>
      <c r="T47" s="73">
        <f t="shared" si="6"/>
        <v>-589557</v>
      </c>
      <c r="U47" s="73">
        <f t="shared" si="6"/>
        <v>-4502147</v>
      </c>
      <c r="V47" s="74">
        <f t="shared" si="6"/>
        <v>-2148415</v>
      </c>
      <c r="W47" s="74">
        <f t="shared" si="6"/>
        <v>-7387328</v>
      </c>
      <c r="X47" s="74">
        <f t="shared" si="6"/>
        <v>-3074588</v>
      </c>
      <c r="Y47" s="74">
        <f t="shared" si="6"/>
        <v>-4312740</v>
      </c>
      <c r="Z47" s="75">
        <f>+IF(X47&lt;&gt;0,+(Y47/X47)*100,0)</f>
        <v>140.27050128342401</v>
      </c>
      <c r="AA47" s="76">
        <f>SUM(AA45:AA46)</f>
        <v>-3074588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1721716</v>
      </c>
      <c r="D24" s="6"/>
      <c r="E24" s="7">
        <v>1838072</v>
      </c>
      <c r="F24" s="8">
        <v>1864465</v>
      </c>
      <c r="G24" s="8">
        <v>133209</v>
      </c>
      <c r="H24" s="8">
        <v>133829</v>
      </c>
      <c r="I24" s="8">
        <v>157492</v>
      </c>
      <c r="J24" s="8">
        <v>424530</v>
      </c>
      <c r="K24" s="8">
        <v>157101</v>
      </c>
      <c r="L24" s="8">
        <v>139283</v>
      </c>
      <c r="M24" s="8">
        <v>230484</v>
      </c>
      <c r="N24" s="8">
        <v>526868</v>
      </c>
      <c r="O24" s="8">
        <v>160625</v>
      </c>
      <c r="P24" s="8">
        <v>135203</v>
      </c>
      <c r="Q24" s="8">
        <v>138153</v>
      </c>
      <c r="R24" s="8">
        <v>433981</v>
      </c>
      <c r="S24" s="8">
        <v>149866</v>
      </c>
      <c r="T24" s="8">
        <v>148224</v>
      </c>
      <c r="U24" s="8">
        <v>135203</v>
      </c>
      <c r="V24" s="8">
        <v>433293</v>
      </c>
      <c r="W24" s="8">
        <v>1818672</v>
      </c>
      <c r="X24" s="8">
        <v>1864465</v>
      </c>
      <c r="Y24" s="8">
        <v>-45793</v>
      </c>
      <c r="Z24" s="2">
        <v>-2.4560933029045868</v>
      </c>
      <c r="AA24" s="6">
        <v>1864465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2977254</v>
      </c>
      <c r="D31" s="6"/>
      <c r="E31" s="7">
        <v>1011608</v>
      </c>
      <c r="F31" s="8">
        <v>1811608</v>
      </c>
      <c r="G31" s="8">
        <v>1</v>
      </c>
      <c r="H31" s="8"/>
      <c r="I31" s="8"/>
      <c r="J31" s="8">
        <v>1</v>
      </c>
      <c r="K31" s="8"/>
      <c r="L31" s="8">
        <v>28440</v>
      </c>
      <c r="M31" s="8">
        <v>84090</v>
      </c>
      <c r="N31" s="8">
        <v>112530</v>
      </c>
      <c r="O31" s="8">
        <v>12500</v>
      </c>
      <c r="P31" s="8">
        <v>27801</v>
      </c>
      <c r="Q31" s="8"/>
      <c r="R31" s="8">
        <v>40301</v>
      </c>
      <c r="S31" s="8">
        <v>130850</v>
      </c>
      <c r="T31" s="8"/>
      <c r="U31" s="8"/>
      <c r="V31" s="8">
        <v>130850</v>
      </c>
      <c r="W31" s="8">
        <v>283682</v>
      </c>
      <c r="X31" s="8">
        <v>1811608</v>
      </c>
      <c r="Y31" s="8">
        <v>-1527926</v>
      </c>
      <c r="Z31" s="2">
        <v>-84.340872859912295</v>
      </c>
      <c r="AA31" s="6">
        <v>1811608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3525651</v>
      </c>
      <c r="D33" s="6"/>
      <c r="E33" s="7">
        <v>3217001</v>
      </c>
      <c r="F33" s="8">
        <v>4422249</v>
      </c>
      <c r="G33" s="8">
        <v>297171</v>
      </c>
      <c r="H33" s="8">
        <v>1052</v>
      </c>
      <c r="I33" s="8">
        <v>1291</v>
      </c>
      <c r="J33" s="8">
        <v>299514</v>
      </c>
      <c r="K33" s="8">
        <v>1010410</v>
      </c>
      <c r="L33" s="8">
        <v>400244</v>
      </c>
      <c r="M33" s="8">
        <v>2007</v>
      </c>
      <c r="N33" s="8">
        <v>1412661</v>
      </c>
      <c r="O33" s="8">
        <v>854179</v>
      </c>
      <c r="P33" s="8">
        <v>366906</v>
      </c>
      <c r="Q33" s="8">
        <v>1054</v>
      </c>
      <c r="R33" s="8">
        <v>1222139</v>
      </c>
      <c r="S33" s="8">
        <v>1201</v>
      </c>
      <c r="T33" s="8">
        <v>412054</v>
      </c>
      <c r="U33" s="8">
        <v>1054</v>
      </c>
      <c r="V33" s="8">
        <v>414309</v>
      </c>
      <c r="W33" s="8">
        <v>3348623</v>
      </c>
      <c r="X33" s="8">
        <v>4422249</v>
      </c>
      <c r="Y33" s="8">
        <v>-1073626</v>
      </c>
      <c r="Z33" s="2">
        <v>-24.277827865414181</v>
      </c>
      <c r="AA33" s="6">
        <v>4422249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8224621</v>
      </c>
      <c r="D35" s="33">
        <f>SUM(D24:D34)</f>
        <v>0</v>
      </c>
      <c r="E35" s="34">
        <f t="shared" si="1"/>
        <v>6066681</v>
      </c>
      <c r="F35" s="35">
        <f t="shared" si="1"/>
        <v>8098322</v>
      </c>
      <c r="G35" s="35">
        <f t="shared" si="1"/>
        <v>430381</v>
      </c>
      <c r="H35" s="35">
        <f t="shared" si="1"/>
        <v>134881</v>
      </c>
      <c r="I35" s="35">
        <f t="shared" si="1"/>
        <v>158783</v>
      </c>
      <c r="J35" s="35">
        <f t="shared" si="1"/>
        <v>724045</v>
      </c>
      <c r="K35" s="35">
        <f t="shared" si="1"/>
        <v>1167511</v>
      </c>
      <c r="L35" s="35">
        <f t="shared" si="1"/>
        <v>567967</v>
      </c>
      <c r="M35" s="35">
        <f t="shared" si="1"/>
        <v>316581</v>
      </c>
      <c r="N35" s="35">
        <f t="shared" si="1"/>
        <v>2052059</v>
      </c>
      <c r="O35" s="35">
        <f t="shared" si="1"/>
        <v>1027304</v>
      </c>
      <c r="P35" s="35">
        <f t="shared" si="1"/>
        <v>529910</v>
      </c>
      <c r="Q35" s="35">
        <f t="shared" si="1"/>
        <v>139207</v>
      </c>
      <c r="R35" s="35">
        <f t="shared" si="1"/>
        <v>1696421</v>
      </c>
      <c r="S35" s="35">
        <f t="shared" si="1"/>
        <v>281917</v>
      </c>
      <c r="T35" s="35">
        <f t="shared" si="1"/>
        <v>560278</v>
      </c>
      <c r="U35" s="35">
        <f t="shared" si="1"/>
        <v>136257</v>
      </c>
      <c r="V35" s="35">
        <f t="shared" si="1"/>
        <v>978452</v>
      </c>
      <c r="W35" s="35">
        <f t="shared" si="1"/>
        <v>5450977</v>
      </c>
      <c r="X35" s="35">
        <f t="shared" si="1"/>
        <v>8098322</v>
      </c>
      <c r="Y35" s="35">
        <f t="shared" si="1"/>
        <v>-2647345</v>
      </c>
      <c r="Z35" s="36">
        <f>+IF(X35&lt;&gt;0,+(Y35/X35)*100,0)</f>
        <v>-32.690043690532434</v>
      </c>
      <c r="AA35" s="33">
        <f>SUM(AA24:AA34)</f>
        <v>8098322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-8224621</v>
      </c>
      <c r="D37" s="46">
        <f>+D21-D35</f>
        <v>0</v>
      </c>
      <c r="E37" s="47">
        <f t="shared" si="2"/>
        <v>-6066681</v>
      </c>
      <c r="F37" s="48">
        <f t="shared" si="2"/>
        <v>-8098322</v>
      </c>
      <c r="G37" s="48">
        <f t="shared" si="2"/>
        <v>-430381</v>
      </c>
      <c r="H37" s="48">
        <f t="shared" si="2"/>
        <v>-134881</v>
      </c>
      <c r="I37" s="48">
        <f t="shared" si="2"/>
        <v>-158783</v>
      </c>
      <c r="J37" s="48">
        <f t="shared" si="2"/>
        <v>-724045</v>
      </c>
      <c r="K37" s="48">
        <f t="shared" si="2"/>
        <v>-1167511</v>
      </c>
      <c r="L37" s="48">
        <f t="shared" si="2"/>
        <v>-567967</v>
      </c>
      <c r="M37" s="48">
        <f t="shared" si="2"/>
        <v>-316581</v>
      </c>
      <c r="N37" s="48">
        <f t="shared" si="2"/>
        <v>-2052059</v>
      </c>
      <c r="O37" s="48">
        <f t="shared" si="2"/>
        <v>-1027304</v>
      </c>
      <c r="P37" s="48">
        <f t="shared" si="2"/>
        <v>-529910</v>
      </c>
      <c r="Q37" s="48">
        <f t="shared" si="2"/>
        <v>-139207</v>
      </c>
      <c r="R37" s="48">
        <f t="shared" si="2"/>
        <v>-1696421</v>
      </c>
      <c r="S37" s="48">
        <f t="shared" si="2"/>
        <v>-281917</v>
      </c>
      <c r="T37" s="48">
        <f t="shared" si="2"/>
        <v>-560278</v>
      </c>
      <c r="U37" s="48">
        <f t="shared" si="2"/>
        <v>-136257</v>
      </c>
      <c r="V37" s="48">
        <f t="shared" si="2"/>
        <v>-978452</v>
      </c>
      <c r="W37" s="48">
        <f t="shared" si="2"/>
        <v>-5450977</v>
      </c>
      <c r="X37" s="48">
        <f>IF(F21=F35,0,X21-X35)</f>
        <v>-8098322</v>
      </c>
      <c r="Y37" s="48">
        <f t="shared" si="2"/>
        <v>2647345</v>
      </c>
      <c r="Z37" s="49">
        <f>+IF(X37&lt;&gt;0,+(Y37/X37)*100,0)</f>
        <v>-32.690043690532434</v>
      </c>
      <c r="AA37" s="46">
        <f>+AA21-AA35</f>
        <v>-8098322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-8224621</v>
      </c>
      <c r="D41" s="56">
        <f>SUM(D37:D40)</f>
        <v>0</v>
      </c>
      <c r="E41" s="57">
        <f t="shared" si="3"/>
        <v>-6066681</v>
      </c>
      <c r="F41" s="58">
        <f t="shared" si="3"/>
        <v>-8098322</v>
      </c>
      <c r="G41" s="58">
        <f t="shared" si="3"/>
        <v>-430381</v>
      </c>
      <c r="H41" s="58">
        <f t="shared" si="3"/>
        <v>-134881</v>
      </c>
      <c r="I41" s="58">
        <f t="shared" si="3"/>
        <v>-158783</v>
      </c>
      <c r="J41" s="58">
        <f t="shared" si="3"/>
        <v>-724045</v>
      </c>
      <c r="K41" s="58">
        <f t="shared" si="3"/>
        <v>-1167511</v>
      </c>
      <c r="L41" s="58">
        <f t="shared" si="3"/>
        <v>-567967</v>
      </c>
      <c r="M41" s="58">
        <f t="shared" si="3"/>
        <v>-316581</v>
      </c>
      <c r="N41" s="58">
        <f t="shared" si="3"/>
        <v>-2052059</v>
      </c>
      <c r="O41" s="58">
        <f t="shared" si="3"/>
        <v>-1027304</v>
      </c>
      <c r="P41" s="58">
        <f t="shared" si="3"/>
        <v>-529910</v>
      </c>
      <c r="Q41" s="58">
        <f t="shared" si="3"/>
        <v>-139207</v>
      </c>
      <c r="R41" s="58">
        <f t="shared" si="3"/>
        <v>-1696421</v>
      </c>
      <c r="S41" s="58">
        <f t="shared" si="3"/>
        <v>-281917</v>
      </c>
      <c r="T41" s="58">
        <f t="shared" si="3"/>
        <v>-560278</v>
      </c>
      <c r="U41" s="58">
        <f t="shared" si="3"/>
        <v>-136257</v>
      </c>
      <c r="V41" s="58">
        <f t="shared" si="3"/>
        <v>-978452</v>
      </c>
      <c r="W41" s="58">
        <f t="shared" si="3"/>
        <v>-5450977</v>
      </c>
      <c r="X41" s="58">
        <f t="shared" si="3"/>
        <v>-8098322</v>
      </c>
      <c r="Y41" s="58">
        <f t="shared" si="3"/>
        <v>2647345</v>
      </c>
      <c r="Z41" s="59">
        <f>+IF(X41&lt;&gt;0,+(Y41/X41)*100,0)</f>
        <v>-32.690043690532434</v>
      </c>
      <c r="AA41" s="56">
        <f>SUM(AA37:AA40)</f>
        <v>-8098322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-8224621</v>
      </c>
      <c r="D43" s="64">
        <f>+D41-D42</f>
        <v>0</v>
      </c>
      <c r="E43" s="65">
        <f t="shared" si="4"/>
        <v>-6066681</v>
      </c>
      <c r="F43" s="66">
        <f t="shared" si="4"/>
        <v>-8098322</v>
      </c>
      <c r="G43" s="66">
        <f t="shared" si="4"/>
        <v>-430381</v>
      </c>
      <c r="H43" s="66">
        <f t="shared" si="4"/>
        <v>-134881</v>
      </c>
      <c r="I43" s="66">
        <f t="shared" si="4"/>
        <v>-158783</v>
      </c>
      <c r="J43" s="66">
        <f t="shared" si="4"/>
        <v>-724045</v>
      </c>
      <c r="K43" s="66">
        <f t="shared" si="4"/>
        <v>-1167511</v>
      </c>
      <c r="L43" s="66">
        <f t="shared" si="4"/>
        <v>-567967</v>
      </c>
      <c r="M43" s="66">
        <f t="shared" si="4"/>
        <v>-316581</v>
      </c>
      <c r="N43" s="66">
        <f t="shared" si="4"/>
        <v>-2052059</v>
      </c>
      <c r="O43" s="66">
        <f t="shared" si="4"/>
        <v>-1027304</v>
      </c>
      <c r="P43" s="66">
        <f t="shared" si="4"/>
        <v>-529910</v>
      </c>
      <c r="Q43" s="66">
        <f t="shared" si="4"/>
        <v>-139207</v>
      </c>
      <c r="R43" s="66">
        <f t="shared" si="4"/>
        <v>-1696421</v>
      </c>
      <c r="S43" s="66">
        <f t="shared" si="4"/>
        <v>-281917</v>
      </c>
      <c r="T43" s="66">
        <f t="shared" si="4"/>
        <v>-560278</v>
      </c>
      <c r="U43" s="66">
        <f t="shared" si="4"/>
        <v>-136257</v>
      </c>
      <c r="V43" s="66">
        <f t="shared" si="4"/>
        <v>-978452</v>
      </c>
      <c r="W43" s="66">
        <f t="shared" si="4"/>
        <v>-5450977</v>
      </c>
      <c r="X43" s="66">
        <f t="shared" si="4"/>
        <v>-8098322</v>
      </c>
      <c r="Y43" s="66">
        <f t="shared" si="4"/>
        <v>2647345</v>
      </c>
      <c r="Z43" s="67">
        <f>+IF(X43&lt;&gt;0,+(Y43/X43)*100,0)</f>
        <v>-32.690043690532434</v>
      </c>
      <c r="AA43" s="64">
        <f>+AA41-AA42</f>
        <v>-8098322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-8224621</v>
      </c>
      <c r="D45" s="56">
        <f>SUM(D43:D44)</f>
        <v>0</v>
      </c>
      <c r="E45" s="57">
        <f t="shared" si="5"/>
        <v>-6066681</v>
      </c>
      <c r="F45" s="58">
        <f t="shared" si="5"/>
        <v>-8098322</v>
      </c>
      <c r="G45" s="58">
        <f t="shared" si="5"/>
        <v>-430381</v>
      </c>
      <c r="H45" s="58">
        <f t="shared" si="5"/>
        <v>-134881</v>
      </c>
      <c r="I45" s="58">
        <f t="shared" si="5"/>
        <v>-158783</v>
      </c>
      <c r="J45" s="58">
        <f t="shared" si="5"/>
        <v>-724045</v>
      </c>
      <c r="K45" s="58">
        <f t="shared" si="5"/>
        <v>-1167511</v>
      </c>
      <c r="L45" s="58">
        <f t="shared" si="5"/>
        <v>-567967</v>
      </c>
      <c r="M45" s="58">
        <f t="shared" si="5"/>
        <v>-316581</v>
      </c>
      <c r="N45" s="58">
        <f t="shared" si="5"/>
        <v>-2052059</v>
      </c>
      <c r="O45" s="58">
        <f t="shared" si="5"/>
        <v>-1027304</v>
      </c>
      <c r="P45" s="58">
        <f t="shared" si="5"/>
        <v>-529910</v>
      </c>
      <c r="Q45" s="58">
        <f t="shared" si="5"/>
        <v>-139207</v>
      </c>
      <c r="R45" s="58">
        <f t="shared" si="5"/>
        <v>-1696421</v>
      </c>
      <c r="S45" s="58">
        <f t="shared" si="5"/>
        <v>-281917</v>
      </c>
      <c r="T45" s="58">
        <f t="shared" si="5"/>
        <v>-560278</v>
      </c>
      <c r="U45" s="58">
        <f t="shared" si="5"/>
        <v>-136257</v>
      </c>
      <c r="V45" s="58">
        <f t="shared" si="5"/>
        <v>-978452</v>
      </c>
      <c r="W45" s="58">
        <f t="shared" si="5"/>
        <v>-5450977</v>
      </c>
      <c r="X45" s="58">
        <f t="shared" si="5"/>
        <v>-8098322</v>
      </c>
      <c r="Y45" s="58">
        <f t="shared" si="5"/>
        <v>2647345</v>
      </c>
      <c r="Z45" s="59">
        <f>+IF(X45&lt;&gt;0,+(Y45/X45)*100,0)</f>
        <v>-32.690043690532434</v>
      </c>
      <c r="AA45" s="56">
        <f>SUM(AA43:AA44)</f>
        <v>-8098322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-8224621</v>
      </c>
      <c r="D47" s="71">
        <f>SUM(D45:D46)</f>
        <v>0</v>
      </c>
      <c r="E47" s="72">
        <f t="shared" si="6"/>
        <v>-6066681</v>
      </c>
      <c r="F47" s="73">
        <f t="shared" si="6"/>
        <v>-8098322</v>
      </c>
      <c r="G47" s="73">
        <f t="shared" si="6"/>
        <v>-430381</v>
      </c>
      <c r="H47" s="74">
        <f t="shared" si="6"/>
        <v>-134881</v>
      </c>
      <c r="I47" s="74">
        <f t="shared" si="6"/>
        <v>-158783</v>
      </c>
      <c r="J47" s="74">
        <f t="shared" si="6"/>
        <v>-724045</v>
      </c>
      <c r="K47" s="74">
        <f t="shared" si="6"/>
        <v>-1167511</v>
      </c>
      <c r="L47" s="74">
        <f t="shared" si="6"/>
        <v>-567967</v>
      </c>
      <c r="M47" s="73">
        <f t="shared" si="6"/>
        <v>-316581</v>
      </c>
      <c r="N47" s="73">
        <f t="shared" si="6"/>
        <v>-2052059</v>
      </c>
      <c r="O47" s="74">
        <f t="shared" si="6"/>
        <v>-1027304</v>
      </c>
      <c r="P47" s="74">
        <f t="shared" si="6"/>
        <v>-529910</v>
      </c>
      <c r="Q47" s="74">
        <f t="shared" si="6"/>
        <v>-139207</v>
      </c>
      <c r="R47" s="74">
        <f t="shared" si="6"/>
        <v>-1696421</v>
      </c>
      <c r="S47" s="74">
        <f t="shared" si="6"/>
        <v>-281917</v>
      </c>
      <c r="T47" s="73">
        <f t="shared" si="6"/>
        <v>-560278</v>
      </c>
      <c r="U47" s="73">
        <f t="shared" si="6"/>
        <v>-136257</v>
      </c>
      <c r="V47" s="74">
        <f t="shared" si="6"/>
        <v>-978452</v>
      </c>
      <c r="W47" s="74">
        <f t="shared" si="6"/>
        <v>-5450977</v>
      </c>
      <c r="X47" s="74">
        <f t="shared" si="6"/>
        <v>-8098322</v>
      </c>
      <c r="Y47" s="74">
        <f t="shared" si="6"/>
        <v>2647345</v>
      </c>
      <c r="Z47" s="75">
        <f>+IF(X47&lt;&gt;0,+(Y47/X47)*100,0)</f>
        <v>-32.690043690532434</v>
      </c>
      <c r="AA47" s="76">
        <f>SUM(AA45:AA46)</f>
        <v>-8098322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68222425</v>
      </c>
      <c r="D6" s="6"/>
      <c r="E6" s="7">
        <v>52840641</v>
      </c>
      <c r="F6" s="8">
        <v>52840641</v>
      </c>
      <c r="G6" s="8">
        <v>409464</v>
      </c>
      <c r="H6" s="8">
        <v>2325496</v>
      </c>
      <c r="I6" s="8">
        <v>2313236</v>
      </c>
      <c r="J6" s="8">
        <v>5048196</v>
      </c>
      <c r="K6" s="8">
        <v>2382403</v>
      </c>
      <c r="L6" s="8">
        <v>2074456</v>
      </c>
      <c r="M6" s="8">
        <v>1936378</v>
      </c>
      <c r="N6" s="8">
        <v>6393237</v>
      </c>
      <c r="O6" s="8">
        <v>2173587</v>
      </c>
      <c r="P6" s="8">
        <v>2155436</v>
      </c>
      <c r="Q6" s="8">
        <v>5036275</v>
      </c>
      <c r="R6" s="8">
        <v>9365298</v>
      </c>
      <c r="S6" s="8">
        <v>4830784</v>
      </c>
      <c r="T6" s="8">
        <v>7063101</v>
      </c>
      <c r="U6" s="8">
        <v>3895837</v>
      </c>
      <c r="V6" s="8">
        <v>15789722</v>
      </c>
      <c r="W6" s="8">
        <v>36596453</v>
      </c>
      <c r="X6" s="8">
        <v>52840641</v>
      </c>
      <c r="Y6" s="8">
        <v>-16244188</v>
      </c>
      <c r="Z6" s="2">
        <v>-30.741845088518133</v>
      </c>
      <c r="AA6" s="6">
        <v>52840641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25132963</v>
      </c>
      <c r="F18" s="8">
        <v>25132963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25132963</v>
      </c>
      <c r="Y18" s="8">
        <v>-25132963</v>
      </c>
      <c r="Z18" s="2">
        <v>-100</v>
      </c>
      <c r="AA18" s="6">
        <v>25132963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68222425</v>
      </c>
      <c r="D21" s="33">
        <f t="shared" si="0"/>
        <v>0</v>
      </c>
      <c r="E21" s="34">
        <f t="shared" si="0"/>
        <v>77973604</v>
      </c>
      <c r="F21" s="35">
        <f t="shared" si="0"/>
        <v>77973604</v>
      </c>
      <c r="G21" s="35">
        <f t="shared" si="0"/>
        <v>409464</v>
      </c>
      <c r="H21" s="35">
        <f t="shared" si="0"/>
        <v>2325496</v>
      </c>
      <c r="I21" s="35">
        <f t="shared" si="0"/>
        <v>2313236</v>
      </c>
      <c r="J21" s="35">
        <f t="shared" si="0"/>
        <v>5048196</v>
      </c>
      <c r="K21" s="35">
        <f t="shared" si="0"/>
        <v>2382403</v>
      </c>
      <c r="L21" s="35">
        <f t="shared" si="0"/>
        <v>2074456</v>
      </c>
      <c r="M21" s="35">
        <f t="shared" si="0"/>
        <v>1936378</v>
      </c>
      <c r="N21" s="35">
        <f t="shared" si="0"/>
        <v>6393237</v>
      </c>
      <c r="O21" s="35">
        <f t="shared" si="0"/>
        <v>2173587</v>
      </c>
      <c r="P21" s="35">
        <f t="shared" si="0"/>
        <v>2155436</v>
      </c>
      <c r="Q21" s="35">
        <f t="shared" si="0"/>
        <v>5036275</v>
      </c>
      <c r="R21" s="35">
        <f t="shared" si="0"/>
        <v>9365298</v>
      </c>
      <c r="S21" s="35">
        <f t="shared" si="0"/>
        <v>4830784</v>
      </c>
      <c r="T21" s="35">
        <f t="shared" si="0"/>
        <v>7063101</v>
      </c>
      <c r="U21" s="35">
        <f t="shared" si="0"/>
        <v>3895837</v>
      </c>
      <c r="V21" s="35">
        <f t="shared" si="0"/>
        <v>15789722</v>
      </c>
      <c r="W21" s="35">
        <f t="shared" si="0"/>
        <v>36596453</v>
      </c>
      <c r="X21" s="35">
        <f t="shared" si="0"/>
        <v>77973604</v>
      </c>
      <c r="Y21" s="35">
        <f t="shared" si="0"/>
        <v>-41377151</v>
      </c>
      <c r="Z21" s="36">
        <f>+IF(X21&lt;&gt;0,+(Y21/X21)*100,0)</f>
        <v>-53.065587426226955</v>
      </c>
      <c r="AA21" s="33">
        <f>SUM(AA5:AA20)</f>
        <v>77973604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7468527</v>
      </c>
      <c r="D24" s="6"/>
      <c r="E24" s="7">
        <v>7248063</v>
      </c>
      <c r="F24" s="8">
        <v>7248063</v>
      </c>
      <c r="G24" s="8"/>
      <c r="H24" s="8">
        <v>818448</v>
      </c>
      <c r="I24" s="8">
        <v>885242</v>
      </c>
      <c r="J24" s="8">
        <v>1703690</v>
      </c>
      <c r="K24" s="8">
        <v>866953</v>
      </c>
      <c r="L24" s="8">
        <v>760193</v>
      </c>
      <c r="M24" s="8">
        <v>961752</v>
      </c>
      <c r="N24" s="8">
        <v>2588898</v>
      </c>
      <c r="O24" s="8">
        <v>781702</v>
      </c>
      <c r="P24" s="8">
        <v>811858</v>
      </c>
      <c r="Q24" s="8">
        <v>805487</v>
      </c>
      <c r="R24" s="8">
        <v>2399047</v>
      </c>
      <c r="S24" s="8">
        <v>773784</v>
      </c>
      <c r="T24" s="8">
        <v>793758</v>
      </c>
      <c r="U24" s="8">
        <v>1488478</v>
      </c>
      <c r="V24" s="8">
        <v>3056020</v>
      </c>
      <c r="W24" s="8">
        <v>9747655</v>
      </c>
      <c r="X24" s="8">
        <v>7248063</v>
      </c>
      <c r="Y24" s="8">
        <v>2499592</v>
      </c>
      <c r="Z24" s="2">
        <v>34.486344834475084</v>
      </c>
      <c r="AA24" s="6">
        <v>7248063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69393436</v>
      </c>
      <c r="D29" s="6"/>
      <c r="E29" s="7">
        <v>45600000</v>
      </c>
      <c r="F29" s="8">
        <v>45600000</v>
      </c>
      <c r="G29" s="8"/>
      <c r="H29" s="8"/>
      <c r="I29" s="8"/>
      <c r="J29" s="8"/>
      <c r="K29" s="8"/>
      <c r="L29" s="8">
        <v>2256000</v>
      </c>
      <c r="M29" s="8">
        <v>21322025</v>
      </c>
      <c r="N29" s="8">
        <v>23578025</v>
      </c>
      <c r="O29" s="8">
        <v>13046206</v>
      </c>
      <c r="P29" s="8">
        <v>6145004</v>
      </c>
      <c r="Q29" s="8">
        <v>-4509486</v>
      </c>
      <c r="R29" s="8">
        <v>14681724</v>
      </c>
      <c r="S29" s="8">
        <v>5265410</v>
      </c>
      <c r="T29" s="8">
        <v>-6381128</v>
      </c>
      <c r="U29" s="8">
        <v>5911969</v>
      </c>
      <c r="V29" s="8">
        <v>4796251</v>
      </c>
      <c r="W29" s="8">
        <v>43056000</v>
      </c>
      <c r="X29" s="8">
        <v>45600000</v>
      </c>
      <c r="Y29" s="8">
        <v>-2544000</v>
      </c>
      <c r="Z29" s="2">
        <v>-5.5789473684210531</v>
      </c>
      <c r="AA29" s="6">
        <v>45600000</v>
      </c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10947936</v>
      </c>
      <c r="D31" s="6"/>
      <c r="E31" s="7">
        <v>15150000</v>
      </c>
      <c r="F31" s="8">
        <v>15150000</v>
      </c>
      <c r="G31" s="8"/>
      <c r="H31" s="8"/>
      <c r="I31" s="8"/>
      <c r="J31" s="8"/>
      <c r="K31" s="8">
        <v>11197573</v>
      </c>
      <c r="L31" s="8">
        <v>1779000</v>
      </c>
      <c r="M31" s="8">
        <v>765565</v>
      </c>
      <c r="N31" s="8">
        <v>13742138</v>
      </c>
      <c r="O31" s="8"/>
      <c r="P31" s="8">
        <v>1884015</v>
      </c>
      <c r="Q31" s="8">
        <v>10813795</v>
      </c>
      <c r="R31" s="8">
        <v>12697810</v>
      </c>
      <c r="S31" s="8">
        <v>5327528</v>
      </c>
      <c r="T31" s="8">
        <v>4886534</v>
      </c>
      <c r="U31" s="8">
        <v>5497859</v>
      </c>
      <c r="V31" s="8">
        <v>15711921</v>
      </c>
      <c r="W31" s="8">
        <v>42151869</v>
      </c>
      <c r="X31" s="8">
        <v>15150000</v>
      </c>
      <c r="Y31" s="8">
        <v>27001869</v>
      </c>
      <c r="Z31" s="2">
        <v>178.23015841584157</v>
      </c>
      <c r="AA31" s="6">
        <v>15150000</v>
      </c>
    </row>
    <row r="32" spans="1:27" ht="13.5" x14ac:dyDescent="0.25">
      <c r="A32" s="25" t="s">
        <v>45</v>
      </c>
      <c r="B32" s="24" t="s">
        <v>32</v>
      </c>
      <c r="C32" s="6">
        <v>6559089</v>
      </c>
      <c r="D32" s="6"/>
      <c r="E32" s="7">
        <v>8500000</v>
      </c>
      <c r="F32" s="8">
        <v>8500000</v>
      </c>
      <c r="G32" s="8"/>
      <c r="H32" s="8">
        <v>537229</v>
      </c>
      <c r="I32" s="8"/>
      <c r="J32" s="8">
        <v>537229</v>
      </c>
      <c r="K32" s="8">
        <v>1356507</v>
      </c>
      <c r="L32" s="8">
        <v>675166</v>
      </c>
      <c r="M32" s="8"/>
      <c r="N32" s="8">
        <v>2031673</v>
      </c>
      <c r="O32" s="8">
        <v>1335572</v>
      </c>
      <c r="P32" s="8">
        <v>664601</v>
      </c>
      <c r="Q32" s="8">
        <v>664601</v>
      </c>
      <c r="R32" s="8">
        <v>2664774</v>
      </c>
      <c r="S32" s="8"/>
      <c r="T32" s="8">
        <v>640838</v>
      </c>
      <c r="U32" s="8"/>
      <c r="V32" s="8">
        <v>640838</v>
      </c>
      <c r="W32" s="8">
        <v>5874514</v>
      </c>
      <c r="X32" s="8">
        <v>8500000</v>
      </c>
      <c r="Y32" s="8">
        <v>-2625486</v>
      </c>
      <c r="Z32" s="2">
        <v>-30.888070588235294</v>
      </c>
      <c r="AA32" s="6">
        <v>8500000</v>
      </c>
    </row>
    <row r="33" spans="1:27" ht="13.5" x14ac:dyDescent="0.25">
      <c r="A33" s="25" t="s">
        <v>58</v>
      </c>
      <c r="B33" s="24" t="s">
        <v>32</v>
      </c>
      <c r="C33" s="6">
        <v>1821470</v>
      </c>
      <c r="D33" s="6"/>
      <c r="E33" s="7">
        <v>1475542</v>
      </c>
      <c r="F33" s="8">
        <v>1475542</v>
      </c>
      <c r="G33" s="8"/>
      <c r="H33" s="8">
        <v>49219</v>
      </c>
      <c r="I33" s="8">
        <v>32251</v>
      </c>
      <c r="J33" s="8">
        <v>81470</v>
      </c>
      <c r="K33" s="8">
        <v>406468</v>
      </c>
      <c r="L33" s="8">
        <v>41235</v>
      </c>
      <c r="M33" s="8">
        <v>26153</v>
      </c>
      <c r="N33" s="8">
        <v>473856</v>
      </c>
      <c r="O33" s="8">
        <v>50295</v>
      </c>
      <c r="P33" s="8">
        <v>72806</v>
      </c>
      <c r="Q33" s="8">
        <v>205588</v>
      </c>
      <c r="R33" s="8">
        <v>328689</v>
      </c>
      <c r="S33" s="8">
        <v>43056</v>
      </c>
      <c r="T33" s="8">
        <v>6497</v>
      </c>
      <c r="U33" s="8">
        <v>118428</v>
      </c>
      <c r="V33" s="8">
        <v>167981</v>
      </c>
      <c r="W33" s="8">
        <v>1051996</v>
      </c>
      <c r="X33" s="8">
        <v>1475542</v>
      </c>
      <c r="Y33" s="8">
        <v>-423546</v>
      </c>
      <c r="Z33" s="2">
        <v>-28.704435387132321</v>
      </c>
      <c r="AA33" s="6">
        <v>1475542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96190458</v>
      </c>
      <c r="D35" s="33">
        <f>SUM(D24:D34)</f>
        <v>0</v>
      </c>
      <c r="E35" s="34">
        <f t="shared" si="1"/>
        <v>77973605</v>
      </c>
      <c r="F35" s="35">
        <f t="shared" si="1"/>
        <v>77973605</v>
      </c>
      <c r="G35" s="35">
        <f t="shared" si="1"/>
        <v>0</v>
      </c>
      <c r="H35" s="35">
        <f t="shared" si="1"/>
        <v>1404896</v>
      </c>
      <c r="I35" s="35">
        <f t="shared" si="1"/>
        <v>917493</v>
      </c>
      <c r="J35" s="35">
        <f t="shared" si="1"/>
        <v>2322389</v>
      </c>
      <c r="K35" s="35">
        <f t="shared" si="1"/>
        <v>13827501</v>
      </c>
      <c r="L35" s="35">
        <f t="shared" si="1"/>
        <v>5511594</v>
      </c>
      <c r="M35" s="35">
        <f t="shared" si="1"/>
        <v>23075495</v>
      </c>
      <c r="N35" s="35">
        <f t="shared" si="1"/>
        <v>42414590</v>
      </c>
      <c r="O35" s="35">
        <f t="shared" si="1"/>
        <v>15213775</v>
      </c>
      <c r="P35" s="35">
        <f t="shared" si="1"/>
        <v>9578284</v>
      </c>
      <c r="Q35" s="35">
        <f t="shared" si="1"/>
        <v>7979985</v>
      </c>
      <c r="R35" s="35">
        <f t="shared" si="1"/>
        <v>32772044</v>
      </c>
      <c r="S35" s="35">
        <f t="shared" si="1"/>
        <v>11409778</v>
      </c>
      <c r="T35" s="35">
        <f t="shared" si="1"/>
        <v>-53501</v>
      </c>
      <c r="U35" s="35">
        <f t="shared" si="1"/>
        <v>13016734</v>
      </c>
      <c r="V35" s="35">
        <f t="shared" si="1"/>
        <v>24373011</v>
      </c>
      <c r="W35" s="35">
        <f t="shared" si="1"/>
        <v>101882034</v>
      </c>
      <c r="X35" s="35">
        <f t="shared" si="1"/>
        <v>77973605</v>
      </c>
      <c r="Y35" s="35">
        <f t="shared" si="1"/>
        <v>23908429</v>
      </c>
      <c r="Z35" s="36">
        <f>+IF(X35&lt;&gt;0,+(Y35/X35)*100,0)</f>
        <v>30.662208063869816</v>
      </c>
      <c r="AA35" s="33">
        <f>SUM(AA24:AA34)</f>
        <v>77973605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-27968033</v>
      </c>
      <c r="D37" s="46">
        <f>+D21-D35</f>
        <v>0</v>
      </c>
      <c r="E37" s="47">
        <f t="shared" si="2"/>
        <v>-1</v>
      </c>
      <c r="F37" s="48">
        <f t="shared" si="2"/>
        <v>-1</v>
      </c>
      <c r="G37" s="48">
        <f t="shared" si="2"/>
        <v>409464</v>
      </c>
      <c r="H37" s="48">
        <f t="shared" si="2"/>
        <v>920600</v>
      </c>
      <c r="I37" s="48">
        <f t="shared" si="2"/>
        <v>1395743</v>
      </c>
      <c r="J37" s="48">
        <f t="shared" si="2"/>
        <v>2725807</v>
      </c>
      <c r="K37" s="48">
        <f t="shared" si="2"/>
        <v>-11445098</v>
      </c>
      <c r="L37" s="48">
        <f t="shared" si="2"/>
        <v>-3437138</v>
      </c>
      <c r="M37" s="48">
        <f t="shared" si="2"/>
        <v>-21139117</v>
      </c>
      <c r="N37" s="48">
        <f t="shared" si="2"/>
        <v>-36021353</v>
      </c>
      <c r="O37" s="48">
        <f t="shared" si="2"/>
        <v>-13040188</v>
      </c>
      <c r="P37" s="48">
        <f t="shared" si="2"/>
        <v>-7422848</v>
      </c>
      <c r="Q37" s="48">
        <f t="shared" si="2"/>
        <v>-2943710</v>
      </c>
      <c r="R37" s="48">
        <f t="shared" si="2"/>
        <v>-23406746</v>
      </c>
      <c r="S37" s="48">
        <f t="shared" si="2"/>
        <v>-6578994</v>
      </c>
      <c r="T37" s="48">
        <f t="shared" si="2"/>
        <v>7116602</v>
      </c>
      <c r="U37" s="48">
        <f t="shared" si="2"/>
        <v>-9120897</v>
      </c>
      <c r="V37" s="48">
        <f t="shared" si="2"/>
        <v>-8583289</v>
      </c>
      <c r="W37" s="48">
        <f t="shared" si="2"/>
        <v>-65285581</v>
      </c>
      <c r="X37" s="48">
        <f>IF(F21=F35,0,X21-X35)</f>
        <v>-1</v>
      </c>
      <c r="Y37" s="48">
        <f t="shared" si="2"/>
        <v>-65285580</v>
      </c>
      <c r="Z37" s="49">
        <f>+IF(X37&lt;&gt;0,+(Y37/X37)*100,0)</f>
        <v>6528558000</v>
      </c>
      <c r="AA37" s="46">
        <f>+AA21-AA35</f>
        <v>-1</v>
      </c>
    </row>
    <row r="38" spans="1:27" ht="23.1" customHeight="1" x14ac:dyDescent="0.25">
      <c r="A38" s="50" t="s">
        <v>62</v>
      </c>
      <c r="B38" s="29" t="s">
        <v>32</v>
      </c>
      <c r="C38" s="6">
        <v>16554000</v>
      </c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-11414033</v>
      </c>
      <c r="D41" s="56">
        <f>SUM(D37:D40)</f>
        <v>0</v>
      </c>
      <c r="E41" s="57">
        <f t="shared" si="3"/>
        <v>-1</v>
      </c>
      <c r="F41" s="58">
        <f t="shared" si="3"/>
        <v>-1</v>
      </c>
      <c r="G41" s="58">
        <f t="shared" si="3"/>
        <v>409464</v>
      </c>
      <c r="H41" s="58">
        <f t="shared" si="3"/>
        <v>920600</v>
      </c>
      <c r="I41" s="58">
        <f t="shared" si="3"/>
        <v>1395743</v>
      </c>
      <c r="J41" s="58">
        <f t="shared" si="3"/>
        <v>2725807</v>
      </c>
      <c r="K41" s="58">
        <f t="shared" si="3"/>
        <v>-11445098</v>
      </c>
      <c r="L41" s="58">
        <f t="shared" si="3"/>
        <v>-3437138</v>
      </c>
      <c r="M41" s="58">
        <f t="shared" si="3"/>
        <v>-21139117</v>
      </c>
      <c r="N41" s="58">
        <f t="shared" si="3"/>
        <v>-36021353</v>
      </c>
      <c r="O41" s="58">
        <f t="shared" si="3"/>
        <v>-13040188</v>
      </c>
      <c r="P41" s="58">
        <f t="shared" si="3"/>
        <v>-7422848</v>
      </c>
      <c r="Q41" s="58">
        <f t="shared" si="3"/>
        <v>-2943710</v>
      </c>
      <c r="R41" s="58">
        <f t="shared" si="3"/>
        <v>-23406746</v>
      </c>
      <c r="S41" s="58">
        <f t="shared" si="3"/>
        <v>-6578994</v>
      </c>
      <c r="T41" s="58">
        <f t="shared" si="3"/>
        <v>7116602</v>
      </c>
      <c r="U41" s="58">
        <f t="shared" si="3"/>
        <v>-9120897</v>
      </c>
      <c r="V41" s="58">
        <f t="shared" si="3"/>
        <v>-8583289</v>
      </c>
      <c r="W41" s="58">
        <f t="shared" si="3"/>
        <v>-65285581</v>
      </c>
      <c r="X41" s="58">
        <f t="shared" si="3"/>
        <v>-1</v>
      </c>
      <c r="Y41" s="58">
        <f t="shared" si="3"/>
        <v>-65285580</v>
      </c>
      <c r="Z41" s="59">
        <f>+IF(X41&lt;&gt;0,+(Y41/X41)*100,0)</f>
        <v>6528558000</v>
      </c>
      <c r="AA41" s="56">
        <f>SUM(AA37:AA40)</f>
        <v>-1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-11414033</v>
      </c>
      <c r="D43" s="64">
        <f>+D41-D42</f>
        <v>0</v>
      </c>
      <c r="E43" s="65">
        <f t="shared" si="4"/>
        <v>-1</v>
      </c>
      <c r="F43" s="66">
        <f t="shared" si="4"/>
        <v>-1</v>
      </c>
      <c r="G43" s="66">
        <f t="shared" si="4"/>
        <v>409464</v>
      </c>
      <c r="H43" s="66">
        <f t="shared" si="4"/>
        <v>920600</v>
      </c>
      <c r="I43" s="66">
        <f t="shared" si="4"/>
        <v>1395743</v>
      </c>
      <c r="J43" s="66">
        <f t="shared" si="4"/>
        <v>2725807</v>
      </c>
      <c r="K43" s="66">
        <f t="shared" si="4"/>
        <v>-11445098</v>
      </c>
      <c r="L43" s="66">
        <f t="shared" si="4"/>
        <v>-3437138</v>
      </c>
      <c r="M43" s="66">
        <f t="shared" si="4"/>
        <v>-21139117</v>
      </c>
      <c r="N43" s="66">
        <f t="shared" si="4"/>
        <v>-36021353</v>
      </c>
      <c r="O43" s="66">
        <f t="shared" si="4"/>
        <v>-13040188</v>
      </c>
      <c r="P43" s="66">
        <f t="shared" si="4"/>
        <v>-7422848</v>
      </c>
      <c r="Q43" s="66">
        <f t="shared" si="4"/>
        <v>-2943710</v>
      </c>
      <c r="R43" s="66">
        <f t="shared" si="4"/>
        <v>-23406746</v>
      </c>
      <c r="S43" s="66">
        <f t="shared" si="4"/>
        <v>-6578994</v>
      </c>
      <c r="T43" s="66">
        <f t="shared" si="4"/>
        <v>7116602</v>
      </c>
      <c r="U43" s="66">
        <f t="shared" si="4"/>
        <v>-9120897</v>
      </c>
      <c r="V43" s="66">
        <f t="shared" si="4"/>
        <v>-8583289</v>
      </c>
      <c r="W43" s="66">
        <f t="shared" si="4"/>
        <v>-65285581</v>
      </c>
      <c r="X43" s="66">
        <f t="shared" si="4"/>
        <v>-1</v>
      </c>
      <c r="Y43" s="66">
        <f t="shared" si="4"/>
        <v>-65285580</v>
      </c>
      <c r="Z43" s="67">
        <f>+IF(X43&lt;&gt;0,+(Y43/X43)*100,0)</f>
        <v>6528558000</v>
      </c>
      <c r="AA43" s="64">
        <f>+AA41-AA42</f>
        <v>-1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-11414033</v>
      </c>
      <c r="D45" s="56">
        <f>SUM(D43:D44)</f>
        <v>0</v>
      </c>
      <c r="E45" s="57">
        <f t="shared" si="5"/>
        <v>-1</v>
      </c>
      <c r="F45" s="58">
        <f t="shared" si="5"/>
        <v>-1</v>
      </c>
      <c r="G45" s="58">
        <f t="shared" si="5"/>
        <v>409464</v>
      </c>
      <c r="H45" s="58">
        <f t="shared" si="5"/>
        <v>920600</v>
      </c>
      <c r="I45" s="58">
        <f t="shared" si="5"/>
        <v>1395743</v>
      </c>
      <c r="J45" s="58">
        <f t="shared" si="5"/>
        <v>2725807</v>
      </c>
      <c r="K45" s="58">
        <f t="shared" si="5"/>
        <v>-11445098</v>
      </c>
      <c r="L45" s="58">
        <f t="shared" si="5"/>
        <v>-3437138</v>
      </c>
      <c r="M45" s="58">
        <f t="shared" si="5"/>
        <v>-21139117</v>
      </c>
      <c r="N45" s="58">
        <f t="shared" si="5"/>
        <v>-36021353</v>
      </c>
      <c r="O45" s="58">
        <f t="shared" si="5"/>
        <v>-13040188</v>
      </c>
      <c r="P45" s="58">
        <f t="shared" si="5"/>
        <v>-7422848</v>
      </c>
      <c r="Q45" s="58">
        <f t="shared" si="5"/>
        <v>-2943710</v>
      </c>
      <c r="R45" s="58">
        <f t="shared" si="5"/>
        <v>-23406746</v>
      </c>
      <c r="S45" s="58">
        <f t="shared" si="5"/>
        <v>-6578994</v>
      </c>
      <c r="T45" s="58">
        <f t="shared" si="5"/>
        <v>7116602</v>
      </c>
      <c r="U45" s="58">
        <f t="shared" si="5"/>
        <v>-9120897</v>
      </c>
      <c r="V45" s="58">
        <f t="shared" si="5"/>
        <v>-8583289</v>
      </c>
      <c r="W45" s="58">
        <f t="shared" si="5"/>
        <v>-65285581</v>
      </c>
      <c r="X45" s="58">
        <f t="shared" si="5"/>
        <v>-1</v>
      </c>
      <c r="Y45" s="58">
        <f t="shared" si="5"/>
        <v>-65285580</v>
      </c>
      <c r="Z45" s="59">
        <f>+IF(X45&lt;&gt;0,+(Y45/X45)*100,0)</f>
        <v>6528558000</v>
      </c>
      <c r="AA45" s="56">
        <f>SUM(AA43:AA44)</f>
        <v>-1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-11414033</v>
      </c>
      <c r="D47" s="71">
        <f>SUM(D45:D46)</f>
        <v>0</v>
      </c>
      <c r="E47" s="72">
        <f t="shared" si="6"/>
        <v>-1</v>
      </c>
      <c r="F47" s="73">
        <f t="shared" si="6"/>
        <v>-1</v>
      </c>
      <c r="G47" s="73">
        <f t="shared" si="6"/>
        <v>409464</v>
      </c>
      <c r="H47" s="74">
        <f t="shared" si="6"/>
        <v>920600</v>
      </c>
      <c r="I47" s="74">
        <f t="shared" si="6"/>
        <v>1395743</v>
      </c>
      <c r="J47" s="74">
        <f t="shared" si="6"/>
        <v>2725807</v>
      </c>
      <c r="K47" s="74">
        <f t="shared" si="6"/>
        <v>-11445098</v>
      </c>
      <c r="L47" s="74">
        <f t="shared" si="6"/>
        <v>-3437138</v>
      </c>
      <c r="M47" s="73">
        <f t="shared" si="6"/>
        <v>-21139117</v>
      </c>
      <c r="N47" s="73">
        <f t="shared" si="6"/>
        <v>-36021353</v>
      </c>
      <c r="O47" s="74">
        <f t="shared" si="6"/>
        <v>-13040188</v>
      </c>
      <c r="P47" s="74">
        <f t="shared" si="6"/>
        <v>-7422848</v>
      </c>
      <c r="Q47" s="74">
        <f t="shared" si="6"/>
        <v>-2943710</v>
      </c>
      <c r="R47" s="74">
        <f t="shared" si="6"/>
        <v>-23406746</v>
      </c>
      <c r="S47" s="74">
        <f t="shared" si="6"/>
        <v>-6578994</v>
      </c>
      <c r="T47" s="73">
        <f t="shared" si="6"/>
        <v>7116602</v>
      </c>
      <c r="U47" s="73">
        <f t="shared" si="6"/>
        <v>-9120897</v>
      </c>
      <c r="V47" s="74">
        <f t="shared" si="6"/>
        <v>-8583289</v>
      </c>
      <c r="W47" s="74">
        <f t="shared" si="6"/>
        <v>-65285581</v>
      </c>
      <c r="X47" s="74">
        <f t="shared" si="6"/>
        <v>-1</v>
      </c>
      <c r="Y47" s="74">
        <f t="shared" si="6"/>
        <v>-65285580</v>
      </c>
      <c r="Z47" s="75">
        <f>+IF(X47&lt;&gt;0,+(Y47/X47)*100,0)</f>
        <v>6528558000</v>
      </c>
      <c r="AA47" s="76">
        <f>SUM(AA45:AA46)</f>
        <v>-1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87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100532296</v>
      </c>
      <c r="D6" s="6"/>
      <c r="E6" s="7">
        <v>166053130</v>
      </c>
      <c r="F6" s="8">
        <v>164928730</v>
      </c>
      <c r="G6" s="8">
        <v>10455391</v>
      </c>
      <c r="H6" s="8">
        <v>8845281</v>
      </c>
      <c r="I6" s="8">
        <v>10119657</v>
      </c>
      <c r="J6" s="8">
        <v>29420329</v>
      </c>
      <c r="K6" s="8">
        <v>12261027</v>
      </c>
      <c r="L6" s="8">
        <v>8835020</v>
      </c>
      <c r="M6" s="8">
        <v>6656813</v>
      </c>
      <c r="N6" s="8">
        <v>27752860</v>
      </c>
      <c r="O6" s="8">
        <v>8865738</v>
      </c>
      <c r="P6" s="8">
        <v>8634816</v>
      </c>
      <c r="Q6" s="8">
        <v>9276101</v>
      </c>
      <c r="R6" s="8">
        <v>26776655</v>
      </c>
      <c r="S6" s="8">
        <v>9359361</v>
      </c>
      <c r="T6" s="8">
        <v>7095894</v>
      </c>
      <c r="U6" s="8"/>
      <c r="V6" s="8">
        <v>16455255</v>
      </c>
      <c r="W6" s="8">
        <v>100405099</v>
      </c>
      <c r="X6" s="8">
        <v>164928730</v>
      </c>
      <c r="Y6" s="8">
        <v>-64523631</v>
      </c>
      <c r="Z6" s="2">
        <v>-39.122129297909467</v>
      </c>
      <c r="AA6" s="6">
        <v>164928730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>
        <v>14864</v>
      </c>
      <c r="F15" s="8">
        <v>14864</v>
      </c>
      <c r="G15" s="8">
        <v>3633</v>
      </c>
      <c r="H15" s="8">
        <v>3187</v>
      </c>
      <c r="I15" s="8">
        <v>3187</v>
      </c>
      <c r="J15" s="8">
        <v>10007</v>
      </c>
      <c r="K15" s="8">
        <v>9233</v>
      </c>
      <c r="L15" s="8">
        <v>6819</v>
      </c>
      <c r="M15" s="8">
        <v>314</v>
      </c>
      <c r="N15" s="8">
        <v>16366</v>
      </c>
      <c r="O15" s="8"/>
      <c r="P15" s="8"/>
      <c r="Q15" s="8">
        <v>9560</v>
      </c>
      <c r="R15" s="8">
        <v>9560</v>
      </c>
      <c r="S15" s="8"/>
      <c r="T15" s="8"/>
      <c r="U15" s="8"/>
      <c r="V15" s="8"/>
      <c r="W15" s="8">
        <v>35933</v>
      </c>
      <c r="X15" s="8">
        <v>14864</v>
      </c>
      <c r="Y15" s="8">
        <v>21069</v>
      </c>
      <c r="Z15" s="2">
        <v>141.7451560818084</v>
      </c>
      <c r="AA15" s="6">
        <v>14864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207200</v>
      </c>
      <c r="D19" s="6"/>
      <c r="E19" s="7">
        <v>154600</v>
      </c>
      <c r="F19" s="26">
        <v>154600</v>
      </c>
      <c r="G19" s="26">
        <v>221</v>
      </c>
      <c r="H19" s="26">
        <v>-9188</v>
      </c>
      <c r="I19" s="26"/>
      <c r="J19" s="26">
        <v>-8967</v>
      </c>
      <c r="K19" s="26"/>
      <c r="L19" s="26"/>
      <c r="M19" s="26"/>
      <c r="N19" s="26"/>
      <c r="O19" s="26">
        <v>-5460</v>
      </c>
      <c r="P19" s="26"/>
      <c r="Q19" s="26"/>
      <c r="R19" s="26">
        <v>-5460</v>
      </c>
      <c r="S19" s="26"/>
      <c r="T19" s="26">
        <v>-11630</v>
      </c>
      <c r="U19" s="26"/>
      <c r="V19" s="26">
        <v>-11630</v>
      </c>
      <c r="W19" s="26">
        <v>-26057</v>
      </c>
      <c r="X19" s="26">
        <v>154600</v>
      </c>
      <c r="Y19" s="26">
        <v>-180657</v>
      </c>
      <c r="Z19" s="27">
        <v>-116.85446313065977</v>
      </c>
      <c r="AA19" s="28">
        <v>154600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100739496</v>
      </c>
      <c r="D21" s="33">
        <f t="shared" si="0"/>
        <v>0</v>
      </c>
      <c r="E21" s="34">
        <f t="shared" si="0"/>
        <v>166222594</v>
      </c>
      <c r="F21" s="35">
        <f t="shared" si="0"/>
        <v>165098194</v>
      </c>
      <c r="G21" s="35">
        <f t="shared" si="0"/>
        <v>10459245</v>
      </c>
      <c r="H21" s="35">
        <f t="shared" si="0"/>
        <v>8839280</v>
      </c>
      <c r="I21" s="35">
        <f t="shared" si="0"/>
        <v>10122844</v>
      </c>
      <c r="J21" s="35">
        <f t="shared" si="0"/>
        <v>29421369</v>
      </c>
      <c r="K21" s="35">
        <f t="shared" si="0"/>
        <v>12270260</v>
      </c>
      <c r="L21" s="35">
        <f t="shared" si="0"/>
        <v>8841839</v>
      </c>
      <c r="M21" s="35">
        <f t="shared" si="0"/>
        <v>6657127</v>
      </c>
      <c r="N21" s="35">
        <f t="shared" si="0"/>
        <v>27769226</v>
      </c>
      <c r="O21" s="35">
        <f t="shared" si="0"/>
        <v>8860278</v>
      </c>
      <c r="P21" s="35">
        <f t="shared" si="0"/>
        <v>8634816</v>
      </c>
      <c r="Q21" s="35">
        <f t="shared" si="0"/>
        <v>9285661</v>
      </c>
      <c r="R21" s="35">
        <f t="shared" si="0"/>
        <v>26780755</v>
      </c>
      <c r="S21" s="35">
        <f t="shared" si="0"/>
        <v>9359361</v>
      </c>
      <c r="T21" s="35">
        <f t="shared" si="0"/>
        <v>7084264</v>
      </c>
      <c r="U21" s="35">
        <f t="shared" si="0"/>
        <v>0</v>
      </c>
      <c r="V21" s="35">
        <f t="shared" si="0"/>
        <v>16443625</v>
      </c>
      <c r="W21" s="35">
        <f t="shared" si="0"/>
        <v>100414975</v>
      </c>
      <c r="X21" s="35">
        <f t="shared" si="0"/>
        <v>165098194</v>
      </c>
      <c r="Y21" s="35">
        <f t="shared" si="0"/>
        <v>-64683219</v>
      </c>
      <c r="Z21" s="36">
        <f>+IF(X21&lt;&gt;0,+(Y21/X21)*100,0)</f>
        <v>-39.178635109721434</v>
      </c>
      <c r="AA21" s="33">
        <f>SUM(AA5:AA20)</f>
        <v>165098194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7687932</v>
      </c>
      <c r="D24" s="6"/>
      <c r="E24" s="7">
        <v>5595664</v>
      </c>
      <c r="F24" s="8">
        <v>5595664</v>
      </c>
      <c r="G24" s="8">
        <v>723710</v>
      </c>
      <c r="H24" s="8">
        <v>660041</v>
      </c>
      <c r="I24" s="8">
        <v>669420</v>
      </c>
      <c r="J24" s="8">
        <v>2053171</v>
      </c>
      <c r="K24" s="8">
        <v>651554</v>
      </c>
      <c r="L24" s="8">
        <v>926579</v>
      </c>
      <c r="M24" s="8">
        <v>733985</v>
      </c>
      <c r="N24" s="8">
        <v>2312118</v>
      </c>
      <c r="O24" s="8">
        <v>855014</v>
      </c>
      <c r="P24" s="8">
        <v>637416</v>
      </c>
      <c r="Q24" s="8">
        <v>805764</v>
      </c>
      <c r="R24" s="8">
        <v>2298194</v>
      </c>
      <c r="S24" s="8">
        <v>699364</v>
      </c>
      <c r="T24" s="8">
        <v>669312</v>
      </c>
      <c r="U24" s="8"/>
      <c r="V24" s="8">
        <v>1368676</v>
      </c>
      <c r="W24" s="8">
        <v>8032159</v>
      </c>
      <c r="X24" s="8">
        <v>5595664</v>
      </c>
      <c r="Y24" s="8">
        <v>2436495</v>
      </c>
      <c r="Z24" s="2">
        <v>43.542553662979053</v>
      </c>
      <c r="AA24" s="6">
        <v>5595664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80998169</v>
      </c>
      <c r="D29" s="6"/>
      <c r="E29" s="7">
        <v>66365000</v>
      </c>
      <c r="F29" s="8">
        <v>35000000</v>
      </c>
      <c r="G29" s="8"/>
      <c r="H29" s="8"/>
      <c r="I29" s="8"/>
      <c r="J29" s="8"/>
      <c r="K29" s="8"/>
      <c r="L29" s="8"/>
      <c r="M29" s="8">
        <v>9476465</v>
      </c>
      <c r="N29" s="8">
        <v>9476465</v>
      </c>
      <c r="O29" s="8">
        <v>6654156</v>
      </c>
      <c r="P29" s="8">
        <v>3796024</v>
      </c>
      <c r="Q29" s="8"/>
      <c r="R29" s="8">
        <v>10450180</v>
      </c>
      <c r="S29" s="8">
        <v>7967891</v>
      </c>
      <c r="T29" s="8"/>
      <c r="U29" s="8"/>
      <c r="V29" s="8">
        <v>7967891</v>
      </c>
      <c r="W29" s="8">
        <v>27894536</v>
      </c>
      <c r="X29" s="8">
        <v>35000000</v>
      </c>
      <c r="Y29" s="8">
        <v>-7105464</v>
      </c>
      <c r="Z29" s="2">
        <v>-20.301325714285714</v>
      </c>
      <c r="AA29" s="6">
        <v>35000000</v>
      </c>
    </row>
    <row r="30" spans="1:27" ht="13.5" x14ac:dyDescent="0.25">
      <c r="A30" s="25" t="s">
        <v>56</v>
      </c>
      <c r="B30" s="24" t="s">
        <v>32</v>
      </c>
      <c r="C30" s="6">
        <v>43133</v>
      </c>
      <c r="D30" s="6"/>
      <c r="E30" s="7"/>
      <c r="F30" s="8"/>
      <c r="G30" s="8"/>
      <c r="H30" s="8">
        <v>267</v>
      </c>
      <c r="I30" s="8"/>
      <c r="J30" s="8">
        <v>267</v>
      </c>
      <c r="K30" s="8">
        <v>783</v>
      </c>
      <c r="L30" s="8"/>
      <c r="M30" s="8">
        <v>257</v>
      </c>
      <c r="N30" s="8">
        <v>1040</v>
      </c>
      <c r="O30" s="8"/>
      <c r="P30" s="8">
        <v>654</v>
      </c>
      <c r="Q30" s="8"/>
      <c r="R30" s="8">
        <v>654</v>
      </c>
      <c r="S30" s="8"/>
      <c r="T30" s="8">
        <v>1417</v>
      </c>
      <c r="U30" s="8"/>
      <c r="V30" s="8">
        <v>1417</v>
      </c>
      <c r="W30" s="8">
        <v>3378</v>
      </c>
      <c r="X30" s="8"/>
      <c r="Y30" s="8">
        <v>3378</v>
      </c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5948067</v>
      </c>
      <c r="D33" s="6"/>
      <c r="E33" s="7">
        <v>796279</v>
      </c>
      <c r="F33" s="8">
        <v>1662966</v>
      </c>
      <c r="G33" s="8">
        <v>337976</v>
      </c>
      <c r="H33" s="8">
        <v>334729</v>
      </c>
      <c r="I33" s="8">
        <v>286348</v>
      </c>
      <c r="J33" s="8">
        <v>959053</v>
      </c>
      <c r="K33" s="8">
        <v>485315</v>
      </c>
      <c r="L33" s="8">
        <v>320797</v>
      </c>
      <c r="M33" s="8">
        <v>307978</v>
      </c>
      <c r="N33" s="8">
        <v>1114090</v>
      </c>
      <c r="O33" s="8">
        <v>597154</v>
      </c>
      <c r="P33" s="8">
        <v>365726</v>
      </c>
      <c r="Q33" s="8">
        <v>260103</v>
      </c>
      <c r="R33" s="8">
        <v>1222983</v>
      </c>
      <c r="S33" s="8">
        <v>347287</v>
      </c>
      <c r="T33" s="8">
        <v>2716560</v>
      </c>
      <c r="U33" s="8"/>
      <c r="V33" s="8">
        <v>3063847</v>
      </c>
      <c r="W33" s="8">
        <v>6359973</v>
      </c>
      <c r="X33" s="8">
        <v>1662966</v>
      </c>
      <c r="Y33" s="8">
        <v>4697007</v>
      </c>
      <c r="Z33" s="2">
        <v>282.44756657682717</v>
      </c>
      <c r="AA33" s="6">
        <v>1662966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94677301</v>
      </c>
      <c r="D35" s="33">
        <f>SUM(D24:D34)</f>
        <v>0</v>
      </c>
      <c r="E35" s="34">
        <f t="shared" si="1"/>
        <v>72756943</v>
      </c>
      <c r="F35" s="35">
        <f t="shared" si="1"/>
        <v>42258630</v>
      </c>
      <c r="G35" s="35">
        <f t="shared" si="1"/>
        <v>1061686</v>
      </c>
      <c r="H35" s="35">
        <f t="shared" si="1"/>
        <v>995037</v>
      </c>
      <c r="I35" s="35">
        <f t="shared" si="1"/>
        <v>955768</v>
      </c>
      <c r="J35" s="35">
        <f t="shared" si="1"/>
        <v>3012491</v>
      </c>
      <c r="K35" s="35">
        <f t="shared" si="1"/>
        <v>1137652</v>
      </c>
      <c r="L35" s="35">
        <f t="shared" si="1"/>
        <v>1247376</v>
      </c>
      <c r="M35" s="35">
        <f t="shared" si="1"/>
        <v>10518685</v>
      </c>
      <c r="N35" s="35">
        <f t="shared" si="1"/>
        <v>12903713</v>
      </c>
      <c r="O35" s="35">
        <f t="shared" si="1"/>
        <v>8106324</v>
      </c>
      <c r="P35" s="35">
        <f t="shared" si="1"/>
        <v>4799820</v>
      </c>
      <c r="Q35" s="35">
        <f t="shared" si="1"/>
        <v>1065867</v>
      </c>
      <c r="R35" s="35">
        <f t="shared" si="1"/>
        <v>13972011</v>
      </c>
      <c r="S35" s="35">
        <f t="shared" si="1"/>
        <v>9014542</v>
      </c>
      <c r="T35" s="35">
        <f t="shared" si="1"/>
        <v>3387289</v>
      </c>
      <c r="U35" s="35">
        <f t="shared" si="1"/>
        <v>0</v>
      </c>
      <c r="V35" s="35">
        <f t="shared" si="1"/>
        <v>12401831</v>
      </c>
      <c r="W35" s="35">
        <f t="shared" si="1"/>
        <v>42290046</v>
      </c>
      <c r="X35" s="35">
        <f t="shared" si="1"/>
        <v>42258630</v>
      </c>
      <c r="Y35" s="35">
        <f t="shared" si="1"/>
        <v>31416</v>
      </c>
      <c r="Z35" s="36">
        <f>+IF(X35&lt;&gt;0,+(Y35/X35)*100,0)</f>
        <v>7.4342211283233747E-2</v>
      </c>
      <c r="AA35" s="33">
        <f>SUM(AA24:AA34)</f>
        <v>42258630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6062195</v>
      </c>
      <c r="D37" s="46">
        <f>+D21-D35</f>
        <v>0</v>
      </c>
      <c r="E37" s="47">
        <f t="shared" si="2"/>
        <v>93465651</v>
      </c>
      <c r="F37" s="48">
        <f t="shared" si="2"/>
        <v>122839564</v>
      </c>
      <c r="G37" s="48">
        <f t="shared" si="2"/>
        <v>9397559</v>
      </c>
      <c r="H37" s="48">
        <f t="shared" si="2"/>
        <v>7844243</v>
      </c>
      <c r="I37" s="48">
        <f t="shared" si="2"/>
        <v>9167076</v>
      </c>
      <c r="J37" s="48">
        <f t="shared" si="2"/>
        <v>26408878</v>
      </c>
      <c r="K37" s="48">
        <f t="shared" si="2"/>
        <v>11132608</v>
      </c>
      <c r="L37" s="48">
        <f t="shared" si="2"/>
        <v>7594463</v>
      </c>
      <c r="M37" s="48">
        <f t="shared" si="2"/>
        <v>-3861558</v>
      </c>
      <c r="N37" s="48">
        <f t="shared" si="2"/>
        <v>14865513</v>
      </c>
      <c r="O37" s="48">
        <f t="shared" si="2"/>
        <v>753954</v>
      </c>
      <c r="P37" s="48">
        <f t="shared" si="2"/>
        <v>3834996</v>
      </c>
      <c r="Q37" s="48">
        <f t="shared" si="2"/>
        <v>8219794</v>
      </c>
      <c r="R37" s="48">
        <f t="shared" si="2"/>
        <v>12808744</v>
      </c>
      <c r="S37" s="48">
        <f t="shared" si="2"/>
        <v>344819</v>
      </c>
      <c r="T37" s="48">
        <f t="shared" si="2"/>
        <v>3696975</v>
      </c>
      <c r="U37" s="48">
        <f t="shared" si="2"/>
        <v>0</v>
      </c>
      <c r="V37" s="48">
        <f t="shared" si="2"/>
        <v>4041794</v>
      </c>
      <c r="W37" s="48">
        <f t="shared" si="2"/>
        <v>58124929</v>
      </c>
      <c r="X37" s="48">
        <f>IF(F21=F35,0,X21-X35)</f>
        <v>122839564</v>
      </c>
      <c r="Y37" s="48">
        <f t="shared" si="2"/>
        <v>-64714635</v>
      </c>
      <c r="Z37" s="49">
        <f>+IF(X37&lt;&gt;0,+(Y37/X37)*100,0)</f>
        <v>-52.682240878028516</v>
      </c>
      <c r="AA37" s="46">
        <f>+AA21-AA35</f>
        <v>122839564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6062195</v>
      </c>
      <c r="D41" s="56">
        <f>SUM(D37:D40)</f>
        <v>0</v>
      </c>
      <c r="E41" s="57">
        <f t="shared" si="3"/>
        <v>93465651</v>
      </c>
      <c r="F41" s="58">
        <f t="shared" si="3"/>
        <v>122839564</v>
      </c>
      <c r="G41" s="58">
        <f t="shared" si="3"/>
        <v>9397559</v>
      </c>
      <c r="H41" s="58">
        <f t="shared" si="3"/>
        <v>7844243</v>
      </c>
      <c r="I41" s="58">
        <f t="shared" si="3"/>
        <v>9167076</v>
      </c>
      <c r="J41" s="58">
        <f t="shared" si="3"/>
        <v>26408878</v>
      </c>
      <c r="K41" s="58">
        <f t="shared" si="3"/>
        <v>11132608</v>
      </c>
      <c r="L41" s="58">
        <f t="shared" si="3"/>
        <v>7594463</v>
      </c>
      <c r="M41" s="58">
        <f t="shared" si="3"/>
        <v>-3861558</v>
      </c>
      <c r="N41" s="58">
        <f t="shared" si="3"/>
        <v>14865513</v>
      </c>
      <c r="O41" s="58">
        <f t="shared" si="3"/>
        <v>753954</v>
      </c>
      <c r="P41" s="58">
        <f t="shared" si="3"/>
        <v>3834996</v>
      </c>
      <c r="Q41" s="58">
        <f t="shared" si="3"/>
        <v>8219794</v>
      </c>
      <c r="R41" s="58">
        <f t="shared" si="3"/>
        <v>12808744</v>
      </c>
      <c r="S41" s="58">
        <f t="shared" si="3"/>
        <v>344819</v>
      </c>
      <c r="T41" s="58">
        <f t="shared" si="3"/>
        <v>3696975</v>
      </c>
      <c r="U41" s="58">
        <f t="shared" si="3"/>
        <v>0</v>
      </c>
      <c r="V41" s="58">
        <f t="shared" si="3"/>
        <v>4041794</v>
      </c>
      <c r="W41" s="58">
        <f t="shared" si="3"/>
        <v>58124929</v>
      </c>
      <c r="X41" s="58">
        <f t="shared" si="3"/>
        <v>122839564</v>
      </c>
      <c r="Y41" s="58">
        <f t="shared" si="3"/>
        <v>-64714635</v>
      </c>
      <c r="Z41" s="59">
        <f>+IF(X41&lt;&gt;0,+(Y41/X41)*100,0)</f>
        <v>-52.682240878028516</v>
      </c>
      <c r="AA41" s="56">
        <f>SUM(AA37:AA40)</f>
        <v>122839564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6062195</v>
      </c>
      <c r="D43" s="64">
        <f>+D41-D42</f>
        <v>0</v>
      </c>
      <c r="E43" s="65">
        <f t="shared" si="4"/>
        <v>93465651</v>
      </c>
      <c r="F43" s="66">
        <f t="shared" si="4"/>
        <v>122839564</v>
      </c>
      <c r="G43" s="66">
        <f t="shared" si="4"/>
        <v>9397559</v>
      </c>
      <c r="H43" s="66">
        <f t="shared" si="4"/>
        <v>7844243</v>
      </c>
      <c r="I43" s="66">
        <f t="shared" si="4"/>
        <v>9167076</v>
      </c>
      <c r="J43" s="66">
        <f t="shared" si="4"/>
        <v>26408878</v>
      </c>
      <c r="K43" s="66">
        <f t="shared" si="4"/>
        <v>11132608</v>
      </c>
      <c r="L43" s="66">
        <f t="shared" si="4"/>
        <v>7594463</v>
      </c>
      <c r="M43" s="66">
        <f t="shared" si="4"/>
        <v>-3861558</v>
      </c>
      <c r="N43" s="66">
        <f t="shared" si="4"/>
        <v>14865513</v>
      </c>
      <c r="O43" s="66">
        <f t="shared" si="4"/>
        <v>753954</v>
      </c>
      <c r="P43" s="66">
        <f t="shared" si="4"/>
        <v>3834996</v>
      </c>
      <c r="Q43" s="66">
        <f t="shared" si="4"/>
        <v>8219794</v>
      </c>
      <c r="R43" s="66">
        <f t="shared" si="4"/>
        <v>12808744</v>
      </c>
      <c r="S43" s="66">
        <f t="shared" si="4"/>
        <v>344819</v>
      </c>
      <c r="T43" s="66">
        <f t="shared" si="4"/>
        <v>3696975</v>
      </c>
      <c r="U43" s="66">
        <f t="shared" si="4"/>
        <v>0</v>
      </c>
      <c r="V43" s="66">
        <f t="shared" si="4"/>
        <v>4041794</v>
      </c>
      <c r="W43" s="66">
        <f t="shared" si="4"/>
        <v>58124929</v>
      </c>
      <c r="X43" s="66">
        <f t="shared" si="4"/>
        <v>122839564</v>
      </c>
      <c r="Y43" s="66">
        <f t="shared" si="4"/>
        <v>-64714635</v>
      </c>
      <c r="Z43" s="67">
        <f>+IF(X43&lt;&gt;0,+(Y43/X43)*100,0)</f>
        <v>-52.682240878028516</v>
      </c>
      <c r="AA43" s="64">
        <f>+AA41-AA42</f>
        <v>122839564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6062195</v>
      </c>
      <c r="D45" s="56">
        <f>SUM(D43:D44)</f>
        <v>0</v>
      </c>
      <c r="E45" s="57">
        <f t="shared" si="5"/>
        <v>93465651</v>
      </c>
      <c r="F45" s="58">
        <f t="shared" si="5"/>
        <v>122839564</v>
      </c>
      <c r="G45" s="58">
        <f t="shared" si="5"/>
        <v>9397559</v>
      </c>
      <c r="H45" s="58">
        <f t="shared" si="5"/>
        <v>7844243</v>
      </c>
      <c r="I45" s="58">
        <f t="shared" si="5"/>
        <v>9167076</v>
      </c>
      <c r="J45" s="58">
        <f t="shared" si="5"/>
        <v>26408878</v>
      </c>
      <c r="K45" s="58">
        <f t="shared" si="5"/>
        <v>11132608</v>
      </c>
      <c r="L45" s="58">
        <f t="shared" si="5"/>
        <v>7594463</v>
      </c>
      <c r="M45" s="58">
        <f t="shared" si="5"/>
        <v>-3861558</v>
      </c>
      <c r="N45" s="58">
        <f t="shared" si="5"/>
        <v>14865513</v>
      </c>
      <c r="O45" s="58">
        <f t="shared" si="5"/>
        <v>753954</v>
      </c>
      <c r="P45" s="58">
        <f t="shared" si="5"/>
        <v>3834996</v>
      </c>
      <c r="Q45" s="58">
        <f t="shared" si="5"/>
        <v>8219794</v>
      </c>
      <c r="R45" s="58">
        <f t="shared" si="5"/>
        <v>12808744</v>
      </c>
      <c r="S45" s="58">
        <f t="shared" si="5"/>
        <v>344819</v>
      </c>
      <c r="T45" s="58">
        <f t="shared" si="5"/>
        <v>3696975</v>
      </c>
      <c r="U45" s="58">
        <f t="shared" si="5"/>
        <v>0</v>
      </c>
      <c r="V45" s="58">
        <f t="shared" si="5"/>
        <v>4041794</v>
      </c>
      <c r="W45" s="58">
        <f t="shared" si="5"/>
        <v>58124929</v>
      </c>
      <c r="X45" s="58">
        <f t="shared" si="5"/>
        <v>122839564</v>
      </c>
      <c r="Y45" s="58">
        <f t="shared" si="5"/>
        <v>-64714635</v>
      </c>
      <c r="Z45" s="59">
        <f>+IF(X45&lt;&gt;0,+(Y45/X45)*100,0)</f>
        <v>-52.682240878028516</v>
      </c>
      <c r="AA45" s="56">
        <f>SUM(AA43:AA44)</f>
        <v>122839564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6062195</v>
      </c>
      <c r="D47" s="71">
        <f>SUM(D45:D46)</f>
        <v>0</v>
      </c>
      <c r="E47" s="72">
        <f t="shared" si="6"/>
        <v>93465651</v>
      </c>
      <c r="F47" s="73">
        <f t="shared" si="6"/>
        <v>122839564</v>
      </c>
      <c r="G47" s="73">
        <f t="shared" si="6"/>
        <v>9397559</v>
      </c>
      <c r="H47" s="74">
        <f t="shared" si="6"/>
        <v>7844243</v>
      </c>
      <c r="I47" s="74">
        <f t="shared" si="6"/>
        <v>9167076</v>
      </c>
      <c r="J47" s="74">
        <f t="shared" si="6"/>
        <v>26408878</v>
      </c>
      <c r="K47" s="74">
        <f t="shared" si="6"/>
        <v>11132608</v>
      </c>
      <c r="L47" s="74">
        <f t="shared" si="6"/>
        <v>7594463</v>
      </c>
      <c r="M47" s="73">
        <f t="shared" si="6"/>
        <v>-3861558</v>
      </c>
      <c r="N47" s="73">
        <f t="shared" si="6"/>
        <v>14865513</v>
      </c>
      <c r="O47" s="74">
        <f t="shared" si="6"/>
        <v>753954</v>
      </c>
      <c r="P47" s="74">
        <f t="shared" si="6"/>
        <v>3834996</v>
      </c>
      <c r="Q47" s="74">
        <f t="shared" si="6"/>
        <v>8219794</v>
      </c>
      <c r="R47" s="74">
        <f t="shared" si="6"/>
        <v>12808744</v>
      </c>
      <c r="S47" s="74">
        <f t="shared" si="6"/>
        <v>344819</v>
      </c>
      <c r="T47" s="73">
        <f t="shared" si="6"/>
        <v>3696975</v>
      </c>
      <c r="U47" s="73">
        <f t="shared" si="6"/>
        <v>0</v>
      </c>
      <c r="V47" s="74">
        <f t="shared" si="6"/>
        <v>4041794</v>
      </c>
      <c r="W47" s="74">
        <f t="shared" si="6"/>
        <v>58124929</v>
      </c>
      <c r="X47" s="74">
        <f t="shared" si="6"/>
        <v>122839564</v>
      </c>
      <c r="Y47" s="74">
        <f t="shared" si="6"/>
        <v>-64714635</v>
      </c>
      <c r="Z47" s="75">
        <f>+IF(X47&lt;&gt;0,+(Y47/X47)*100,0)</f>
        <v>-52.682240878028516</v>
      </c>
      <c r="AA47" s="76">
        <f>SUM(AA45:AA46)</f>
        <v>122839564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89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36858</v>
      </c>
      <c r="D31" s="6"/>
      <c r="E31" s="7">
        <v>300000</v>
      </c>
      <c r="F31" s="8"/>
      <c r="G31" s="8"/>
      <c r="H31" s="8"/>
      <c r="I31" s="8"/>
      <c r="J31" s="8"/>
      <c r="K31" s="8"/>
      <c r="L31" s="8"/>
      <c r="M31" s="8">
        <v>166113</v>
      </c>
      <c r="N31" s="8">
        <v>166113</v>
      </c>
      <c r="O31" s="8"/>
      <c r="P31" s="8"/>
      <c r="Q31" s="8"/>
      <c r="R31" s="8"/>
      <c r="S31" s="8"/>
      <c r="T31" s="8"/>
      <c r="U31" s="8">
        <v>470</v>
      </c>
      <c r="V31" s="8">
        <v>470</v>
      </c>
      <c r="W31" s="8">
        <v>166583</v>
      </c>
      <c r="X31" s="8"/>
      <c r="Y31" s="8">
        <v>166583</v>
      </c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36858</v>
      </c>
      <c r="D35" s="33">
        <f>SUM(D24:D34)</f>
        <v>0</v>
      </c>
      <c r="E35" s="34">
        <f t="shared" si="1"/>
        <v>300000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166113</v>
      </c>
      <c r="N35" s="35">
        <f t="shared" si="1"/>
        <v>166113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470</v>
      </c>
      <c r="V35" s="35">
        <f t="shared" si="1"/>
        <v>470</v>
      </c>
      <c r="W35" s="35">
        <f t="shared" si="1"/>
        <v>166583</v>
      </c>
      <c r="X35" s="35">
        <f t="shared" si="1"/>
        <v>0</v>
      </c>
      <c r="Y35" s="35">
        <f t="shared" si="1"/>
        <v>166583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-36858</v>
      </c>
      <c r="D37" s="46">
        <f>+D21-D35</f>
        <v>0</v>
      </c>
      <c r="E37" s="47">
        <f t="shared" si="2"/>
        <v>-300000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-166113</v>
      </c>
      <c r="N37" s="48">
        <f t="shared" si="2"/>
        <v>-166113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-470</v>
      </c>
      <c r="V37" s="48">
        <f t="shared" si="2"/>
        <v>-470</v>
      </c>
      <c r="W37" s="48">
        <f t="shared" si="2"/>
        <v>-166583</v>
      </c>
      <c r="X37" s="48">
        <f>IF(F21=F35,0,X21-X35)</f>
        <v>0</v>
      </c>
      <c r="Y37" s="48">
        <f t="shared" si="2"/>
        <v>-166583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>
        <v>100221</v>
      </c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63363</v>
      </c>
      <c r="D41" s="56">
        <f>SUM(D37:D40)</f>
        <v>0</v>
      </c>
      <c r="E41" s="57">
        <f t="shared" si="3"/>
        <v>-300000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-166113</v>
      </c>
      <c r="N41" s="58">
        <f t="shared" si="3"/>
        <v>-166113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-470</v>
      </c>
      <c r="V41" s="58">
        <f t="shared" si="3"/>
        <v>-470</v>
      </c>
      <c r="W41" s="58">
        <f t="shared" si="3"/>
        <v>-166583</v>
      </c>
      <c r="X41" s="58">
        <f t="shared" si="3"/>
        <v>0</v>
      </c>
      <c r="Y41" s="58">
        <f t="shared" si="3"/>
        <v>-166583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63363</v>
      </c>
      <c r="D43" s="64">
        <f>+D41-D42</f>
        <v>0</v>
      </c>
      <c r="E43" s="65">
        <f t="shared" si="4"/>
        <v>-300000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-166113</v>
      </c>
      <c r="N43" s="66">
        <f t="shared" si="4"/>
        <v>-166113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-470</v>
      </c>
      <c r="V43" s="66">
        <f t="shared" si="4"/>
        <v>-470</v>
      </c>
      <c r="W43" s="66">
        <f t="shared" si="4"/>
        <v>-166583</v>
      </c>
      <c r="X43" s="66">
        <f t="shared" si="4"/>
        <v>0</v>
      </c>
      <c r="Y43" s="66">
        <f t="shared" si="4"/>
        <v>-166583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63363</v>
      </c>
      <c r="D45" s="56">
        <f>SUM(D43:D44)</f>
        <v>0</v>
      </c>
      <c r="E45" s="57">
        <f t="shared" si="5"/>
        <v>-300000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-166113</v>
      </c>
      <c r="N45" s="58">
        <f t="shared" si="5"/>
        <v>-166113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-470</v>
      </c>
      <c r="V45" s="58">
        <f t="shared" si="5"/>
        <v>-470</v>
      </c>
      <c r="W45" s="58">
        <f t="shared" si="5"/>
        <v>-166583</v>
      </c>
      <c r="X45" s="58">
        <f t="shared" si="5"/>
        <v>0</v>
      </c>
      <c r="Y45" s="58">
        <f t="shared" si="5"/>
        <v>-166583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63363</v>
      </c>
      <c r="D47" s="71">
        <f>SUM(D45:D46)</f>
        <v>0</v>
      </c>
      <c r="E47" s="72">
        <f t="shared" si="6"/>
        <v>-300000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-166113</v>
      </c>
      <c r="N47" s="73">
        <f t="shared" si="6"/>
        <v>-166113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-470</v>
      </c>
      <c r="V47" s="74">
        <f t="shared" si="6"/>
        <v>-470</v>
      </c>
      <c r="W47" s="74">
        <f t="shared" si="6"/>
        <v>-166583</v>
      </c>
      <c r="X47" s="74">
        <f t="shared" si="6"/>
        <v>0</v>
      </c>
      <c r="Y47" s="74">
        <f t="shared" si="6"/>
        <v>-166583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90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13859940</v>
      </c>
      <c r="D6" s="6"/>
      <c r="E6" s="7">
        <v>15000000</v>
      </c>
      <c r="F6" s="8">
        <v>16000000</v>
      </c>
      <c r="G6" s="8">
        <v>848434</v>
      </c>
      <c r="H6" s="8">
        <v>-3057915</v>
      </c>
      <c r="I6" s="8">
        <v>1298086</v>
      </c>
      <c r="J6" s="8">
        <v>-911395</v>
      </c>
      <c r="K6" s="8">
        <v>1188292</v>
      </c>
      <c r="L6" s="8">
        <v>1176221</v>
      </c>
      <c r="M6" s="8">
        <v>1229562</v>
      </c>
      <c r="N6" s="8">
        <v>3594075</v>
      </c>
      <c r="O6" s="8">
        <v>1237320</v>
      </c>
      <c r="P6" s="8">
        <v>1242055</v>
      </c>
      <c r="Q6" s="8">
        <v>1167131</v>
      </c>
      <c r="R6" s="8">
        <v>3646506</v>
      </c>
      <c r="S6" s="8">
        <v>829443</v>
      </c>
      <c r="T6" s="8">
        <v>1248284</v>
      </c>
      <c r="U6" s="8">
        <v>1663715</v>
      </c>
      <c r="V6" s="8">
        <v>3741442</v>
      </c>
      <c r="W6" s="8">
        <v>10070628</v>
      </c>
      <c r="X6" s="8">
        <v>16000000</v>
      </c>
      <c r="Y6" s="8">
        <v>-5929372</v>
      </c>
      <c r="Z6" s="2">
        <v>-37.058574999999998</v>
      </c>
      <c r="AA6" s="6">
        <v>16000000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291407</v>
      </c>
      <c r="D13" s="6"/>
      <c r="E13" s="7">
        <v>900000</v>
      </c>
      <c r="F13" s="8">
        <v>900000</v>
      </c>
      <c r="G13" s="8"/>
      <c r="H13" s="8">
        <v>50935</v>
      </c>
      <c r="I13" s="8">
        <v>48087</v>
      </c>
      <c r="J13" s="8">
        <v>99022</v>
      </c>
      <c r="K13" s="8">
        <v>50719</v>
      </c>
      <c r="L13" s="8">
        <v>52938</v>
      </c>
      <c r="M13" s="8">
        <v>52017</v>
      </c>
      <c r="N13" s="8">
        <v>155674</v>
      </c>
      <c r="O13" s="8">
        <v>54779</v>
      </c>
      <c r="P13" s="8">
        <v>49558</v>
      </c>
      <c r="Q13" s="8">
        <v>57434</v>
      </c>
      <c r="R13" s="8">
        <v>161771</v>
      </c>
      <c r="S13" s="8">
        <v>58832</v>
      </c>
      <c r="T13" s="8">
        <v>43815</v>
      </c>
      <c r="U13" s="8">
        <v>51105</v>
      </c>
      <c r="V13" s="8">
        <v>153752</v>
      </c>
      <c r="W13" s="8">
        <v>570219</v>
      </c>
      <c r="X13" s="8">
        <v>900000</v>
      </c>
      <c r="Y13" s="8">
        <v>-329781</v>
      </c>
      <c r="Z13" s="2">
        <v>-36.642333333333333</v>
      </c>
      <c r="AA13" s="6">
        <v>900000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1372190</v>
      </c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15523537</v>
      </c>
      <c r="D21" s="33">
        <f t="shared" si="0"/>
        <v>0</v>
      </c>
      <c r="E21" s="34">
        <f t="shared" si="0"/>
        <v>15900000</v>
      </c>
      <c r="F21" s="35">
        <f t="shared" si="0"/>
        <v>16900000</v>
      </c>
      <c r="G21" s="35">
        <f t="shared" si="0"/>
        <v>848434</v>
      </c>
      <c r="H21" s="35">
        <f t="shared" si="0"/>
        <v>-3006980</v>
      </c>
      <c r="I21" s="35">
        <f t="shared" si="0"/>
        <v>1346173</v>
      </c>
      <c r="J21" s="35">
        <f t="shared" si="0"/>
        <v>-812373</v>
      </c>
      <c r="K21" s="35">
        <f t="shared" si="0"/>
        <v>1239011</v>
      </c>
      <c r="L21" s="35">
        <f t="shared" si="0"/>
        <v>1229159</v>
      </c>
      <c r="M21" s="35">
        <f t="shared" si="0"/>
        <v>1281579</v>
      </c>
      <c r="N21" s="35">
        <f t="shared" si="0"/>
        <v>3749749</v>
      </c>
      <c r="O21" s="35">
        <f t="shared" si="0"/>
        <v>1292099</v>
      </c>
      <c r="P21" s="35">
        <f t="shared" si="0"/>
        <v>1291613</v>
      </c>
      <c r="Q21" s="35">
        <f t="shared" si="0"/>
        <v>1224565</v>
      </c>
      <c r="R21" s="35">
        <f t="shared" si="0"/>
        <v>3808277</v>
      </c>
      <c r="S21" s="35">
        <f t="shared" si="0"/>
        <v>888275</v>
      </c>
      <c r="T21" s="35">
        <f t="shared" si="0"/>
        <v>1292099</v>
      </c>
      <c r="U21" s="35">
        <f t="shared" si="0"/>
        <v>1714820</v>
      </c>
      <c r="V21" s="35">
        <f t="shared" si="0"/>
        <v>3895194</v>
      </c>
      <c r="W21" s="35">
        <f t="shared" si="0"/>
        <v>10640847</v>
      </c>
      <c r="X21" s="35">
        <f t="shared" si="0"/>
        <v>16900000</v>
      </c>
      <c r="Y21" s="35">
        <f t="shared" si="0"/>
        <v>-6259153</v>
      </c>
      <c r="Z21" s="36">
        <f>+IF(X21&lt;&gt;0,+(Y21/X21)*100,0)</f>
        <v>-37.036408284023672</v>
      </c>
      <c r="AA21" s="33">
        <f>SUM(AA5:AA20)</f>
        <v>16900000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4434027</v>
      </c>
      <c r="D24" s="6"/>
      <c r="E24" s="7">
        <v>3152903</v>
      </c>
      <c r="F24" s="8">
        <v>3152903</v>
      </c>
      <c r="G24" s="8"/>
      <c r="H24" s="8">
        <v>286860</v>
      </c>
      <c r="I24" s="8">
        <v>315843</v>
      </c>
      <c r="J24" s="8">
        <v>602703</v>
      </c>
      <c r="K24" s="8">
        <v>300422</v>
      </c>
      <c r="L24" s="8">
        <v>579089</v>
      </c>
      <c r="M24" s="8">
        <v>313779</v>
      </c>
      <c r="N24" s="8">
        <v>1193290</v>
      </c>
      <c r="O24" s="8">
        <v>253244</v>
      </c>
      <c r="P24" s="8">
        <v>313665</v>
      </c>
      <c r="Q24" s="8">
        <v>235984</v>
      </c>
      <c r="R24" s="8">
        <v>802893</v>
      </c>
      <c r="S24" s="8">
        <v>276846</v>
      </c>
      <c r="T24" s="8">
        <v>257124</v>
      </c>
      <c r="U24" s="8">
        <v>224702</v>
      </c>
      <c r="V24" s="8">
        <v>758672</v>
      </c>
      <c r="W24" s="8">
        <v>3357558</v>
      </c>
      <c r="X24" s="8">
        <v>3152903</v>
      </c>
      <c r="Y24" s="8">
        <v>204655</v>
      </c>
      <c r="Z24" s="2">
        <v>6.4910021018724642</v>
      </c>
      <c r="AA24" s="6">
        <v>3152903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261472</v>
      </c>
      <c r="D27" s="6"/>
      <c r="E27" s="7">
        <v>662000</v>
      </c>
      <c r="F27" s="8">
        <v>662000</v>
      </c>
      <c r="G27" s="8"/>
      <c r="H27" s="8">
        <v>91501</v>
      </c>
      <c r="I27" s="8">
        <v>-53780</v>
      </c>
      <c r="J27" s="8">
        <v>37721</v>
      </c>
      <c r="K27" s="8">
        <v>26954</v>
      </c>
      <c r="L27" s="8">
        <v>27884</v>
      </c>
      <c r="M27" s="8">
        <v>27884</v>
      </c>
      <c r="N27" s="8">
        <v>82722</v>
      </c>
      <c r="O27" s="8">
        <v>27884</v>
      </c>
      <c r="P27" s="8">
        <v>27884</v>
      </c>
      <c r="Q27" s="8"/>
      <c r="R27" s="8">
        <v>55768</v>
      </c>
      <c r="S27" s="8">
        <v>282559</v>
      </c>
      <c r="T27" s="8">
        <v>311373</v>
      </c>
      <c r="U27" s="8"/>
      <c r="V27" s="8">
        <v>593932</v>
      </c>
      <c r="W27" s="8">
        <v>770143</v>
      </c>
      <c r="X27" s="8">
        <v>662000</v>
      </c>
      <c r="Y27" s="8">
        <v>108143</v>
      </c>
      <c r="Z27" s="2">
        <v>16.335800604229608</v>
      </c>
      <c r="AA27" s="6">
        <v>662000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13184856</v>
      </c>
      <c r="D29" s="6"/>
      <c r="E29" s="7">
        <v>12000000</v>
      </c>
      <c r="F29" s="8">
        <v>13378400</v>
      </c>
      <c r="G29" s="8">
        <v>1959356</v>
      </c>
      <c r="H29" s="8">
        <v>2041179</v>
      </c>
      <c r="I29" s="8">
        <v>3814580</v>
      </c>
      <c r="J29" s="8">
        <v>7815115</v>
      </c>
      <c r="K29" s="8">
        <v>2389031</v>
      </c>
      <c r="L29" s="8">
        <v>1259511</v>
      </c>
      <c r="M29" s="8">
        <v>397141</v>
      </c>
      <c r="N29" s="8">
        <v>4045683</v>
      </c>
      <c r="O29" s="8">
        <v>740220</v>
      </c>
      <c r="P29" s="8">
        <v>2128111</v>
      </c>
      <c r="Q29" s="8">
        <v>1966085</v>
      </c>
      <c r="R29" s="8">
        <v>4834416</v>
      </c>
      <c r="S29" s="8">
        <v>-89520</v>
      </c>
      <c r="T29" s="8">
        <v>986981</v>
      </c>
      <c r="U29" s="8">
        <v>2553748</v>
      </c>
      <c r="V29" s="8">
        <v>3451209</v>
      </c>
      <c r="W29" s="8">
        <v>20146423</v>
      </c>
      <c r="X29" s="8">
        <v>13378400</v>
      </c>
      <c r="Y29" s="8">
        <v>6768023</v>
      </c>
      <c r="Z29" s="2">
        <v>50.589181067990197</v>
      </c>
      <c r="AA29" s="6">
        <v>13378400</v>
      </c>
    </row>
    <row r="30" spans="1:27" ht="13.5" x14ac:dyDescent="0.25">
      <c r="A30" s="25" t="s">
        <v>56</v>
      </c>
      <c r="B30" s="24" t="s">
        <v>32</v>
      </c>
      <c r="C30" s="6">
        <v>209377</v>
      </c>
      <c r="D30" s="6"/>
      <c r="E30" s="7">
        <v>705000</v>
      </c>
      <c r="F30" s="8">
        <v>756182</v>
      </c>
      <c r="G30" s="8"/>
      <c r="H30" s="8"/>
      <c r="I30" s="8"/>
      <c r="J30" s="8"/>
      <c r="K30" s="8">
        <v>99000</v>
      </c>
      <c r="L30" s="8"/>
      <c r="M30" s="8">
        <v>1182</v>
      </c>
      <c r="N30" s="8">
        <v>100182</v>
      </c>
      <c r="O30" s="8">
        <v>170200</v>
      </c>
      <c r="P30" s="8">
        <v>849</v>
      </c>
      <c r="Q30" s="8">
        <v>28891</v>
      </c>
      <c r="R30" s="8">
        <v>199940</v>
      </c>
      <c r="S30" s="8">
        <v>28891</v>
      </c>
      <c r="T30" s="8"/>
      <c r="U30" s="8"/>
      <c r="V30" s="8">
        <v>28891</v>
      </c>
      <c r="W30" s="8">
        <v>329013</v>
      </c>
      <c r="X30" s="8">
        <v>756182</v>
      </c>
      <c r="Y30" s="8">
        <v>-427169</v>
      </c>
      <c r="Z30" s="2">
        <v>-56.490236477461778</v>
      </c>
      <c r="AA30" s="6">
        <v>756182</v>
      </c>
    </row>
    <row r="31" spans="1:27" ht="13.5" x14ac:dyDescent="0.25">
      <c r="A31" s="25" t="s">
        <v>57</v>
      </c>
      <c r="B31" s="24" t="s">
        <v>32</v>
      </c>
      <c r="C31" s="6">
        <v>683311</v>
      </c>
      <c r="D31" s="6"/>
      <c r="E31" s="7">
        <v>2029000</v>
      </c>
      <c r="F31" s="8">
        <v>1952318</v>
      </c>
      <c r="G31" s="8"/>
      <c r="H31" s="8"/>
      <c r="I31" s="8"/>
      <c r="J31" s="8"/>
      <c r="K31" s="8"/>
      <c r="L31" s="8"/>
      <c r="M31" s="8"/>
      <c r="N31" s="8"/>
      <c r="O31" s="8">
        <v>177163</v>
      </c>
      <c r="P31" s="8">
        <v>272763</v>
      </c>
      <c r="Q31" s="8">
        <v>277220</v>
      </c>
      <c r="R31" s="8">
        <v>727146</v>
      </c>
      <c r="S31" s="8">
        <v>160414</v>
      </c>
      <c r="T31" s="8">
        <v>161893</v>
      </c>
      <c r="U31" s="8">
        <v>115103</v>
      </c>
      <c r="V31" s="8">
        <v>437410</v>
      </c>
      <c r="W31" s="8">
        <v>1164556</v>
      </c>
      <c r="X31" s="8">
        <v>1952318</v>
      </c>
      <c r="Y31" s="8">
        <v>-787762</v>
      </c>
      <c r="Z31" s="2">
        <v>-40.350086410103273</v>
      </c>
      <c r="AA31" s="6">
        <v>1952318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129078</v>
      </c>
      <c r="D33" s="6"/>
      <c r="E33" s="7">
        <v>93899</v>
      </c>
      <c r="F33" s="8">
        <v>1208999</v>
      </c>
      <c r="G33" s="8">
        <v>1121559</v>
      </c>
      <c r="H33" s="8">
        <v>9574</v>
      </c>
      <c r="I33" s="8">
        <v>4559</v>
      </c>
      <c r="J33" s="8">
        <v>1135692</v>
      </c>
      <c r="K33" s="8">
        <v>2445</v>
      </c>
      <c r="L33" s="8">
        <v>20640</v>
      </c>
      <c r="M33" s="8">
        <v>1541</v>
      </c>
      <c r="N33" s="8">
        <v>24626</v>
      </c>
      <c r="O33" s="8">
        <v>13689</v>
      </c>
      <c r="P33" s="8">
        <v>16518</v>
      </c>
      <c r="Q33" s="8">
        <v>2639</v>
      </c>
      <c r="R33" s="8">
        <v>32846</v>
      </c>
      <c r="S33" s="8">
        <v>2278</v>
      </c>
      <c r="T33" s="8">
        <v>2070</v>
      </c>
      <c r="U33" s="8">
        <v>5741</v>
      </c>
      <c r="V33" s="8">
        <v>10089</v>
      </c>
      <c r="W33" s="8">
        <v>1203253</v>
      </c>
      <c r="X33" s="8">
        <v>1208999</v>
      </c>
      <c r="Y33" s="8">
        <v>-5746</v>
      </c>
      <c r="Z33" s="2">
        <v>-0.47526921031365621</v>
      </c>
      <c r="AA33" s="6">
        <v>1208999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18902121</v>
      </c>
      <c r="D35" s="33">
        <f>SUM(D24:D34)</f>
        <v>0</v>
      </c>
      <c r="E35" s="34">
        <f t="shared" si="1"/>
        <v>18642802</v>
      </c>
      <c r="F35" s="35">
        <f t="shared" si="1"/>
        <v>21110802</v>
      </c>
      <c r="G35" s="35">
        <f t="shared" si="1"/>
        <v>3080915</v>
      </c>
      <c r="H35" s="35">
        <f t="shared" si="1"/>
        <v>2429114</v>
      </c>
      <c r="I35" s="35">
        <f t="shared" si="1"/>
        <v>4081202</v>
      </c>
      <c r="J35" s="35">
        <f t="shared" si="1"/>
        <v>9591231</v>
      </c>
      <c r="K35" s="35">
        <f t="shared" si="1"/>
        <v>2817852</v>
      </c>
      <c r="L35" s="35">
        <f t="shared" si="1"/>
        <v>1887124</v>
      </c>
      <c r="M35" s="35">
        <f t="shared" si="1"/>
        <v>741527</v>
      </c>
      <c r="N35" s="35">
        <f t="shared" si="1"/>
        <v>5446503</v>
      </c>
      <c r="O35" s="35">
        <f t="shared" si="1"/>
        <v>1382400</v>
      </c>
      <c r="P35" s="35">
        <f t="shared" si="1"/>
        <v>2759790</v>
      </c>
      <c r="Q35" s="35">
        <f t="shared" si="1"/>
        <v>2510819</v>
      </c>
      <c r="R35" s="35">
        <f t="shared" si="1"/>
        <v>6653009</v>
      </c>
      <c r="S35" s="35">
        <f t="shared" si="1"/>
        <v>661468</v>
      </c>
      <c r="T35" s="35">
        <f t="shared" si="1"/>
        <v>1719441</v>
      </c>
      <c r="U35" s="35">
        <f t="shared" si="1"/>
        <v>2899294</v>
      </c>
      <c r="V35" s="35">
        <f t="shared" si="1"/>
        <v>5280203</v>
      </c>
      <c r="W35" s="35">
        <f t="shared" si="1"/>
        <v>26970946</v>
      </c>
      <c r="X35" s="35">
        <f t="shared" si="1"/>
        <v>21110802</v>
      </c>
      <c r="Y35" s="35">
        <f t="shared" si="1"/>
        <v>5860144</v>
      </c>
      <c r="Z35" s="36">
        <f>+IF(X35&lt;&gt;0,+(Y35/X35)*100,0)</f>
        <v>27.758983292060623</v>
      </c>
      <c r="AA35" s="33">
        <f>SUM(AA24:AA34)</f>
        <v>21110802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-3378584</v>
      </c>
      <c r="D37" s="46">
        <f>+D21-D35</f>
        <v>0</v>
      </c>
      <c r="E37" s="47">
        <f t="shared" si="2"/>
        <v>-2742802</v>
      </c>
      <c r="F37" s="48">
        <f t="shared" si="2"/>
        <v>-4210802</v>
      </c>
      <c r="G37" s="48">
        <f t="shared" si="2"/>
        <v>-2232481</v>
      </c>
      <c r="H37" s="48">
        <f t="shared" si="2"/>
        <v>-5436094</v>
      </c>
      <c r="I37" s="48">
        <f t="shared" si="2"/>
        <v>-2735029</v>
      </c>
      <c r="J37" s="48">
        <f t="shared" si="2"/>
        <v>-10403604</v>
      </c>
      <c r="K37" s="48">
        <f t="shared" si="2"/>
        <v>-1578841</v>
      </c>
      <c r="L37" s="48">
        <f t="shared" si="2"/>
        <v>-657965</v>
      </c>
      <c r="M37" s="48">
        <f t="shared" si="2"/>
        <v>540052</v>
      </c>
      <c r="N37" s="48">
        <f t="shared" si="2"/>
        <v>-1696754</v>
      </c>
      <c r="O37" s="48">
        <f t="shared" si="2"/>
        <v>-90301</v>
      </c>
      <c r="P37" s="48">
        <f t="shared" si="2"/>
        <v>-1468177</v>
      </c>
      <c r="Q37" s="48">
        <f t="shared" si="2"/>
        <v>-1286254</v>
      </c>
      <c r="R37" s="48">
        <f t="shared" si="2"/>
        <v>-2844732</v>
      </c>
      <c r="S37" s="48">
        <f t="shared" si="2"/>
        <v>226807</v>
      </c>
      <c r="T37" s="48">
        <f t="shared" si="2"/>
        <v>-427342</v>
      </c>
      <c r="U37" s="48">
        <f t="shared" si="2"/>
        <v>-1184474</v>
      </c>
      <c r="V37" s="48">
        <f t="shared" si="2"/>
        <v>-1385009</v>
      </c>
      <c r="W37" s="48">
        <f t="shared" si="2"/>
        <v>-16330099</v>
      </c>
      <c r="X37" s="48">
        <f>IF(F21=F35,0,X21-X35)</f>
        <v>-4210802</v>
      </c>
      <c r="Y37" s="48">
        <f t="shared" si="2"/>
        <v>-12119297</v>
      </c>
      <c r="Z37" s="49">
        <f>+IF(X37&lt;&gt;0,+(Y37/X37)*100,0)</f>
        <v>287.81445909829057</v>
      </c>
      <c r="AA37" s="46">
        <f>+AA21-AA35</f>
        <v>-4210802</v>
      </c>
    </row>
    <row r="38" spans="1:27" ht="23.1" customHeight="1" x14ac:dyDescent="0.25">
      <c r="A38" s="50" t="s">
        <v>62</v>
      </c>
      <c r="B38" s="29" t="s">
        <v>32</v>
      </c>
      <c r="C38" s="6">
        <v>1964782</v>
      </c>
      <c r="D38" s="6"/>
      <c r="E38" s="7">
        <v>19440000</v>
      </c>
      <c r="F38" s="8">
        <v>19440000</v>
      </c>
      <c r="G38" s="8"/>
      <c r="H38" s="8">
        <v>984436</v>
      </c>
      <c r="I38" s="8">
        <v>5912656</v>
      </c>
      <c r="J38" s="8">
        <v>6897092</v>
      </c>
      <c r="K38" s="8">
        <v>264792</v>
      </c>
      <c r="L38" s="8"/>
      <c r="M38" s="8"/>
      <c r="N38" s="8">
        <v>264792</v>
      </c>
      <c r="O38" s="8">
        <v>1847656</v>
      </c>
      <c r="P38" s="8">
        <v>1542839</v>
      </c>
      <c r="Q38" s="8">
        <v>328101</v>
      </c>
      <c r="R38" s="8">
        <v>3718596</v>
      </c>
      <c r="S38" s="8">
        <v>714009</v>
      </c>
      <c r="T38" s="8">
        <v>3638756</v>
      </c>
      <c r="U38" s="8">
        <v>8298195</v>
      </c>
      <c r="V38" s="8">
        <v>12650960</v>
      </c>
      <c r="W38" s="8">
        <v>23531440</v>
      </c>
      <c r="X38" s="8">
        <v>19440000</v>
      </c>
      <c r="Y38" s="8">
        <v>4091440</v>
      </c>
      <c r="Z38" s="2">
        <v>21.046502057613171</v>
      </c>
      <c r="AA38" s="6">
        <v>19440000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-1413802</v>
      </c>
      <c r="D41" s="56">
        <f>SUM(D37:D40)</f>
        <v>0</v>
      </c>
      <c r="E41" s="57">
        <f t="shared" si="3"/>
        <v>16697198</v>
      </c>
      <c r="F41" s="58">
        <f t="shared" si="3"/>
        <v>15229198</v>
      </c>
      <c r="G41" s="58">
        <f t="shared" si="3"/>
        <v>-2232481</v>
      </c>
      <c r="H41" s="58">
        <f t="shared" si="3"/>
        <v>-4451658</v>
      </c>
      <c r="I41" s="58">
        <f t="shared" si="3"/>
        <v>3177627</v>
      </c>
      <c r="J41" s="58">
        <f t="shared" si="3"/>
        <v>-3506512</v>
      </c>
      <c r="K41" s="58">
        <f t="shared" si="3"/>
        <v>-1314049</v>
      </c>
      <c r="L41" s="58">
        <f t="shared" si="3"/>
        <v>-657965</v>
      </c>
      <c r="M41" s="58">
        <f t="shared" si="3"/>
        <v>540052</v>
      </c>
      <c r="N41" s="58">
        <f t="shared" si="3"/>
        <v>-1431962</v>
      </c>
      <c r="O41" s="58">
        <f t="shared" si="3"/>
        <v>1757355</v>
      </c>
      <c r="P41" s="58">
        <f t="shared" si="3"/>
        <v>74662</v>
      </c>
      <c r="Q41" s="58">
        <f t="shared" si="3"/>
        <v>-958153</v>
      </c>
      <c r="R41" s="58">
        <f t="shared" si="3"/>
        <v>873864</v>
      </c>
      <c r="S41" s="58">
        <f t="shared" si="3"/>
        <v>940816</v>
      </c>
      <c r="T41" s="58">
        <f t="shared" si="3"/>
        <v>3211414</v>
      </c>
      <c r="U41" s="58">
        <f t="shared" si="3"/>
        <v>7113721</v>
      </c>
      <c r="V41" s="58">
        <f t="shared" si="3"/>
        <v>11265951</v>
      </c>
      <c r="W41" s="58">
        <f t="shared" si="3"/>
        <v>7201341</v>
      </c>
      <c r="X41" s="58">
        <f t="shared" si="3"/>
        <v>15229198</v>
      </c>
      <c r="Y41" s="58">
        <f t="shared" si="3"/>
        <v>-8027857</v>
      </c>
      <c r="Z41" s="59">
        <f>+IF(X41&lt;&gt;0,+(Y41/X41)*100,0)</f>
        <v>-52.713590039344162</v>
      </c>
      <c r="AA41" s="56">
        <f>SUM(AA37:AA40)</f>
        <v>15229198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-1413802</v>
      </c>
      <c r="D43" s="64">
        <f>+D41-D42</f>
        <v>0</v>
      </c>
      <c r="E43" s="65">
        <f t="shared" si="4"/>
        <v>16697198</v>
      </c>
      <c r="F43" s="66">
        <f t="shared" si="4"/>
        <v>15229198</v>
      </c>
      <c r="G43" s="66">
        <f t="shared" si="4"/>
        <v>-2232481</v>
      </c>
      <c r="H43" s="66">
        <f t="shared" si="4"/>
        <v>-4451658</v>
      </c>
      <c r="I43" s="66">
        <f t="shared" si="4"/>
        <v>3177627</v>
      </c>
      <c r="J43" s="66">
        <f t="shared" si="4"/>
        <v>-3506512</v>
      </c>
      <c r="K43" s="66">
        <f t="shared" si="4"/>
        <v>-1314049</v>
      </c>
      <c r="L43" s="66">
        <f t="shared" si="4"/>
        <v>-657965</v>
      </c>
      <c r="M43" s="66">
        <f t="shared" si="4"/>
        <v>540052</v>
      </c>
      <c r="N43" s="66">
        <f t="shared" si="4"/>
        <v>-1431962</v>
      </c>
      <c r="O43" s="66">
        <f t="shared" si="4"/>
        <v>1757355</v>
      </c>
      <c r="P43" s="66">
        <f t="shared" si="4"/>
        <v>74662</v>
      </c>
      <c r="Q43" s="66">
        <f t="shared" si="4"/>
        <v>-958153</v>
      </c>
      <c r="R43" s="66">
        <f t="shared" si="4"/>
        <v>873864</v>
      </c>
      <c r="S43" s="66">
        <f t="shared" si="4"/>
        <v>940816</v>
      </c>
      <c r="T43" s="66">
        <f t="shared" si="4"/>
        <v>3211414</v>
      </c>
      <c r="U43" s="66">
        <f t="shared" si="4"/>
        <v>7113721</v>
      </c>
      <c r="V43" s="66">
        <f t="shared" si="4"/>
        <v>11265951</v>
      </c>
      <c r="W43" s="66">
        <f t="shared" si="4"/>
        <v>7201341</v>
      </c>
      <c r="X43" s="66">
        <f t="shared" si="4"/>
        <v>15229198</v>
      </c>
      <c r="Y43" s="66">
        <f t="shared" si="4"/>
        <v>-8027857</v>
      </c>
      <c r="Z43" s="67">
        <f>+IF(X43&lt;&gt;0,+(Y43/X43)*100,0)</f>
        <v>-52.713590039344162</v>
      </c>
      <c r="AA43" s="64">
        <f>+AA41-AA42</f>
        <v>15229198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-1413802</v>
      </c>
      <c r="D45" s="56">
        <f>SUM(D43:D44)</f>
        <v>0</v>
      </c>
      <c r="E45" s="57">
        <f t="shared" si="5"/>
        <v>16697198</v>
      </c>
      <c r="F45" s="58">
        <f t="shared" si="5"/>
        <v>15229198</v>
      </c>
      <c r="G45" s="58">
        <f t="shared" si="5"/>
        <v>-2232481</v>
      </c>
      <c r="H45" s="58">
        <f t="shared" si="5"/>
        <v>-4451658</v>
      </c>
      <c r="I45" s="58">
        <f t="shared" si="5"/>
        <v>3177627</v>
      </c>
      <c r="J45" s="58">
        <f t="shared" si="5"/>
        <v>-3506512</v>
      </c>
      <c r="K45" s="58">
        <f t="shared" si="5"/>
        <v>-1314049</v>
      </c>
      <c r="L45" s="58">
        <f t="shared" si="5"/>
        <v>-657965</v>
      </c>
      <c r="M45" s="58">
        <f t="shared" si="5"/>
        <v>540052</v>
      </c>
      <c r="N45" s="58">
        <f t="shared" si="5"/>
        <v>-1431962</v>
      </c>
      <c r="O45" s="58">
        <f t="shared" si="5"/>
        <v>1757355</v>
      </c>
      <c r="P45" s="58">
        <f t="shared" si="5"/>
        <v>74662</v>
      </c>
      <c r="Q45" s="58">
        <f t="shared" si="5"/>
        <v>-958153</v>
      </c>
      <c r="R45" s="58">
        <f t="shared" si="5"/>
        <v>873864</v>
      </c>
      <c r="S45" s="58">
        <f t="shared" si="5"/>
        <v>940816</v>
      </c>
      <c r="T45" s="58">
        <f t="shared" si="5"/>
        <v>3211414</v>
      </c>
      <c r="U45" s="58">
        <f t="shared" si="5"/>
        <v>7113721</v>
      </c>
      <c r="V45" s="58">
        <f t="shared" si="5"/>
        <v>11265951</v>
      </c>
      <c r="W45" s="58">
        <f t="shared" si="5"/>
        <v>7201341</v>
      </c>
      <c r="X45" s="58">
        <f t="shared" si="5"/>
        <v>15229198</v>
      </c>
      <c r="Y45" s="58">
        <f t="shared" si="5"/>
        <v>-8027857</v>
      </c>
      <c r="Z45" s="59">
        <f>+IF(X45&lt;&gt;0,+(Y45/X45)*100,0)</f>
        <v>-52.713590039344162</v>
      </c>
      <c r="AA45" s="56">
        <f>SUM(AA43:AA44)</f>
        <v>15229198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-1413802</v>
      </c>
      <c r="D47" s="71">
        <f>SUM(D45:D46)</f>
        <v>0</v>
      </c>
      <c r="E47" s="72">
        <f t="shared" si="6"/>
        <v>16697198</v>
      </c>
      <c r="F47" s="73">
        <f t="shared" si="6"/>
        <v>15229198</v>
      </c>
      <c r="G47" s="73">
        <f t="shared" si="6"/>
        <v>-2232481</v>
      </c>
      <c r="H47" s="74">
        <f t="shared" si="6"/>
        <v>-4451658</v>
      </c>
      <c r="I47" s="74">
        <f t="shared" si="6"/>
        <v>3177627</v>
      </c>
      <c r="J47" s="74">
        <f t="shared" si="6"/>
        <v>-3506512</v>
      </c>
      <c r="K47" s="74">
        <f t="shared" si="6"/>
        <v>-1314049</v>
      </c>
      <c r="L47" s="74">
        <f t="shared" si="6"/>
        <v>-657965</v>
      </c>
      <c r="M47" s="73">
        <f t="shared" si="6"/>
        <v>540052</v>
      </c>
      <c r="N47" s="73">
        <f t="shared" si="6"/>
        <v>-1431962</v>
      </c>
      <c r="O47" s="74">
        <f t="shared" si="6"/>
        <v>1757355</v>
      </c>
      <c r="P47" s="74">
        <f t="shared" si="6"/>
        <v>74662</v>
      </c>
      <c r="Q47" s="74">
        <f t="shared" si="6"/>
        <v>-958153</v>
      </c>
      <c r="R47" s="74">
        <f t="shared" si="6"/>
        <v>873864</v>
      </c>
      <c r="S47" s="74">
        <f t="shared" si="6"/>
        <v>940816</v>
      </c>
      <c r="T47" s="73">
        <f t="shared" si="6"/>
        <v>3211414</v>
      </c>
      <c r="U47" s="73">
        <f t="shared" si="6"/>
        <v>7113721</v>
      </c>
      <c r="V47" s="74">
        <f t="shared" si="6"/>
        <v>11265951</v>
      </c>
      <c r="W47" s="74">
        <f t="shared" si="6"/>
        <v>7201341</v>
      </c>
      <c r="X47" s="74">
        <f t="shared" si="6"/>
        <v>15229198</v>
      </c>
      <c r="Y47" s="74">
        <f t="shared" si="6"/>
        <v>-8027857</v>
      </c>
      <c r="Z47" s="75">
        <f>+IF(X47&lt;&gt;0,+(Y47/X47)*100,0)</f>
        <v>-52.713590039344162</v>
      </c>
      <c r="AA47" s="76">
        <f>SUM(AA45:AA46)</f>
        <v>15229198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91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125804</v>
      </c>
      <c r="D31" s="6"/>
      <c r="E31" s="7">
        <v>500000</v>
      </c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125804</v>
      </c>
      <c r="D35" s="33">
        <f>SUM(D24:D34)</f>
        <v>0</v>
      </c>
      <c r="E35" s="34">
        <f t="shared" si="1"/>
        <v>500000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-125804</v>
      </c>
      <c r="D37" s="46">
        <f>+D21-D35</f>
        <v>0</v>
      </c>
      <c r="E37" s="47">
        <f t="shared" si="2"/>
        <v>-500000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-125804</v>
      </c>
      <c r="D41" s="56">
        <f>SUM(D37:D40)</f>
        <v>0</v>
      </c>
      <c r="E41" s="57">
        <f t="shared" si="3"/>
        <v>-500000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-125804</v>
      </c>
      <c r="D43" s="64">
        <f>+D41-D42</f>
        <v>0</v>
      </c>
      <c r="E43" s="65">
        <f t="shared" si="4"/>
        <v>-500000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-125804</v>
      </c>
      <c r="D45" s="56">
        <f>SUM(D43:D44)</f>
        <v>0</v>
      </c>
      <c r="E45" s="57">
        <f t="shared" si="5"/>
        <v>-500000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-125804</v>
      </c>
      <c r="D47" s="71">
        <f>SUM(D45:D46)</f>
        <v>0</v>
      </c>
      <c r="E47" s="72">
        <f t="shared" si="6"/>
        <v>-500000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92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3574375</v>
      </c>
      <c r="D6" s="6"/>
      <c r="E6" s="7">
        <v>12799271</v>
      </c>
      <c r="F6" s="8">
        <v>12799272</v>
      </c>
      <c r="G6" s="8">
        <v>1370251</v>
      </c>
      <c r="H6" s="8">
        <v>1260463</v>
      </c>
      <c r="I6" s="8">
        <v>1179147</v>
      </c>
      <c r="J6" s="8">
        <v>3809861</v>
      </c>
      <c r="K6" s="8">
        <v>589506</v>
      </c>
      <c r="L6" s="8">
        <v>392695</v>
      </c>
      <c r="M6" s="8">
        <v>517404</v>
      </c>
      <c r="N6" s="8">
        <v>1499605</v>
      </c>
      <c r="O6" s="8">
        <v>701955</v>
      </c>
      <c r="P6" s="8">
        <v>311969</v>
      </c>
      <c r="Q6" s="8">
        <v>538029</v>
      </c>
      <c r="R6" s="8">
        <v>1551953</v>
      </c>
      <c r="S6" s="8">
        <v>601507</v>
      </c>
      <c r="T6" s="8">
        <v>549292</v>
      </c>
      <c r="U6" s="8">
        <v>262062</v>
      </c>
      <c r="V6" s="8">
        <v>1412861</v>
      </c>
      <c r="W6" s="8">
        <v>8274280</v>
      </c>
      <c r="X6" s="8">
        <v>12799272</v>
      </c>
      <c r="Y6" s="8">
        <v>-4524992</v>
      </c>
      <c r="Z6" s="2">
        <v>-35.353510730922821</v>
      </c>
      <c r="AA6" s="6">
        <v>12799272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>
        <v>1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>
        <v>1</v>
      </c>
      <c r="Y13" s="8">
        <v>-1</v>
      </c>
      <c r="Z13" s="2">
        <v>-100</v>
      </c>
      <c r="AA13" s="6">
        <v>1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1903</v>
      </c>
      <c r="F19" s="26">
        <v>1903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1903</v>
      </c>
      <c r="Y19" s="26">
        <v>-1903</v>
      </c>
      <c r="Z19" s="27">
        <v>-100</v>
      </c>
      <c r="AA19" s="28">
        <v>1903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3574375</v>
      </c>
      <c r="D21" s="33">
        <f t="shared" si="0"/>
        <v>0</v>
      </c>
      <c r="E21" s="34">
        <f t="shared" si="0"/>
        <v>12801174</v>
      </c>
      <c r="F21" s="35">
        <f t="shared" si="0"/>
        <v>12801176</v>
      </c>
      <c r="G21" s="35">
        <f t="shared" si="0"/>
        <v>1370251</v>
      </c>
      <c r="H21" s="35">
        <f t="shared" si="0"/>
        <v>1260463</v>
      </c>
      <c r="I21" s="35">
        <f t="shared" si="0"/>
        <v>1179147</v>
      </c>
      <c r="J21" s="35">
        <f t="shared" si="0"/>
        <v>3809861</v>
      </c>
      <c r="K21" s="35">
        <f t="shared" si="0"/>
        <v>589506</v>
      </c>
      <c r="L21" s="35">
        <f t="shared" si="0"/>
        <v>392695</v>
      </c>
      <c r="M21" s="35">
        <f t="shared" si="0"/>
        <v>517404</v>
      </c>
      <c r="N21" s="35">
        <f t="shared" si="0"/>
        <v>1499605</v>
      </c>
      <c r="O21" s="35">
        <f t="shared" si="0"/>
        <v>701955</v>
      </c>
      <c r="P21" s="35">
        <f t="shared" si="0"/>
        <v>311969</v>
      </c>
      <c r="Q21" s="35">
        <f t="shared" si="0"/>
        <v>538029</v>
      </c>
      <c r="R21" s="35">
        <f t="shared" si="0"/>
        <v>1551953</v>
      </c>
      <c r="S21" s="35">
        <f t="shared" si="0"/>
        <v>601507</v>
      </c>
      <c r="T21" s="35">
        <f t="shared" si="0"/>
        <v>549292</v>
      </c>
      <c r="U21" s="35">
        <f t="shared" si="0"/>
        <v>262062</v>
      </c>
      <c r="V21" s="35">
        <f t="shared" si="0"/>
        <v>1412861</v>
      </c>
      <c r="W21" s="35">
        <f t="shared" si="0"/>
        <v>8274280</v>
      </c>
      <c r="X21" s="35">
        <f t="shared" si="0"/>
        <v>12801176</v>
      </c>
      <c r="Y21" s="35">
        <f t="shared" si="0"/>
        <v>-4526896</v>
      </c>
      <c r="Z21" s="36">
        <f>+IF(X21&lt;&gt;0,+(Y21/X21)*100,0)</f>
        <v>-35.363126012797572</v>
      </c>
      <c r="AA21" s="33">
        <f>SUM(AA5:AA20)</f>
        <v>12801176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2064631</v>
      </c>
      <c r="D24" s="6"/>
      <c r="E24" s="7">
        <v>755995</v>
      </c>
      <c r="F24" s="8">
        <v>756009</v>
      </c>
      <c r="G24" s="8">
        <v>322685</v>
      </c>
      <c r="H24" s="8">
        <v>322685</v>
      </c>
      <c r="I24" s="8">
        <v>160086</v>
      </c>
      <c r="J24" s="8">
        <v>805456</v>
      </c>
      <c r="K24" s="8"/>
      <c r="L24" s="8">
        <v>164253</v>
      </c>
      <c r="M24" s="8">
        <v>164253</v>
      </c>
      <c r="N24" s="8">
        <v>328506</v>
      </c>
      <c r="O24" s="8"/>
      <c r="P24" s="8"/>
      <c r="Q24" s="8"/>
      <c r="R24" s="8"/>
      <c r="S24" s="8"/>
      <c r="T24" s="8"/>
      <c r="U24" s="8">
        <v>165119</v>
      </c>
      <c r="V24" s="8">
        <v>165119</v>
      </c>
      <c r="W24" s="8">
        <v>1299081</v>
      </c>
      <c r="X24" s="8">
        <v>756009</v>
      </c>
      <c r="Y24" s="8">
        <v>543072</v>
      </c>
      <c r="Z24" s="2">
        <v>71.834065467474602</v>
      </c>
      <c r="AA24" s="6">
        <v>756009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>
        <v>1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</v>
      </c>
      <c r="Y26" s="8">
        <v>-1</v>
      </c>
      <c r="Z26" s="2">
        <v>-100</v>
      </c>
      <c r="AA26" s="6">
        <v>1</v>
      </c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>
        <v>1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</v>
      </c>
      <c r="Y27" s="8">
        <v>-1</v>
      </c>
      <c r="Z27" s="2">
        <v>-100</v>
      </c>
      <c r="AA27" s="6">
        <v>1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>
        <v>11884</v>
      </c>
      <c r="F28" s="8">
        <v>11884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11884</v>
      </c>
      <c r="Y28" s="8">
        <v>-11884</v>
      </c>
      <c r="Z28" s="2">
        <v>-100</v>
      </c>
      <c r="AA28" s="6">
        <v>11884</v>
      </c>
    </row>
    <row r="29" spans="1:27" ht="13.5" x14ac:dyDescent="0.25">
      <c r="A29" s="25" t="s">
        <v>55</v>
      </c>
      <c r="B29" s="24" t="s">
        <v>32</v>
      </c>
      <c r="C29" s="6">
        <v>13429890</v>
      </c>
      <c r="D29" s="6"/>
      <c r="E29" s="7">
        <v>15552710</v>
      </c>
      <c r="F29" s="8">
        <v>15452709</v>
      </c>
      <c r="G29" s="8"/>
      <c r="H29" s="8">
        <v>1673895</v>
      </c>
      <c r="I29" s="8">
        <v>1872517</v>
      </c>
      <c r="J29" s="8">
        <v>3546412</v>
      </c>
      <c r="K29" s="8"/>
      <c r="L29" s="8">
        <v>1683013</v>
      </c>
      <c r="M29" s="8">
        <v>1208662</v>
      </c>
      <c r="N29" s="8">
        <v>2891675</v>
      </c>
      <c r="O29" s="8">
        <v>2335097</v>
      </c>
      <c r="P29" s="8">
        <v>1126644</v>
      </c>
      <c r="Q29" s="8">
        <v>1123988</v>
      </c>
      <c r="R29" s="8">
        <v>4585729</v>
      </c>
      <c r="S29" s="8">
        <v>1045591</v>
      </c>
      <c r="T29" s="8">
        <v>1163021</v>
      </c>
      <c r="U29" s="8">
        <v>1186061</v>
      </c>
      <c r="V29" s="8">
        <v>3394673</v>
      </c>
      <c r="W29" s="8">
        <v>14418489</v>
      </c>
      <c r="X29" s="8">
        <v>15452709</v>
      </c>
      <c r="Y29" s="8">
        <v>-1034220</v>
      </c>
      <c r="Z29" s="2">
        <v>-6.692807067032712</v>
      </c>
      <c r="AA29" s="6">
        <v>15452709</v>
      </c>
    </row>
    <row r="30" spans="1:27" ht="13.5" x14ac:dyDescent="0.25">
      <c r="A30" s="25" t="s">
        <v>56</v>
      </c>
      <c r="B30" s="24" t="s">
        <v>32</v>
      </c>
      <c r="C30" s="6">
        <v>15</v>
      </c>
      <c r="D30" s="6"/>
      <c r="E30" s="7">
        <v>93611</v>
      </c>
      <c r="F30" s="8">
        <v>3612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>
        <v>3612</v>
      </c>
      <c r="Y30" s="8">
        <v>-3612</v>
      </c>
      <c r="Z30" s="2">
        <v>-100</v>
      </c>
      <c r="AA30" s="6">
        <v>3612</v>
      </c>
    </row>
    <row r="31" spans="1:27" ht="13.5" x14ac:dyDescent="0.25">
      <c r="A31" s="25" t="s">
        <v>57</v>
      </c>
      <c r="B31" s="24" t="s">
        <v>32</v>
      </c>
      <c r="C31" s="6"/>
      <c r="D31" s="6"/>
      <c r="E31" s="7">
        <v>406852</v>
      </c>
      <c r="F31" s="8">
        <v>1216856</v>
      </c>
      <c r="G31" s="8"/>
      <c r="H31" s="8">
        <v>18009</v>
      </c>
      <c r="I31" s="8">
        <v>34378</v>
      </c>
      <c r="J31" s="8">
        <v>52387</v>
      </c>
      <c r="K31" s="8">
        <v>16405</v>
      </c>
      <c r="L31" s="8">
        <v>86446</v>
      </c>
      <c r="M31" s="8">
        <v>14492</v>
      </c>
      <c r="N31" s="8">
        <v>117343</v>
      </c>
      <c r="O31" s="8">
        <v>15619</v>
      </c>
      <c r="P31" s="8">
        <v>85779</v>
      </c>
      <c r="Q31" s="8">
        <v>13279</v>
      </c>
      <c r="R31" s="8">
        <v>114677</v>
      </c>
      <c r="S31" s="8">
        <v>15044</v>
      </c>
      <c r="T31" s="8"/>
      <c r="U31" s="8">
        <v>321567</v>
      </c>
      <c r="V31" s="8">
        <v>336611</v>
      </c>
      <c r="W31" s="8">
        <v>621018</v>
      </c>
      <c r="X31" s="8">
        <v>1216856</v>
      </c>
      <c r="Y31" s="8">
        <v>-595838</v>
      </c>
      <c r="Z31" s="2">
        <v>-48.9653664854346</v>
      </c>
      <c r="AA31" s="6">
        <v>1216856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1288201</v>
      </c>
      <c r="D33" s="6"/>
      <c r="E33" s="7">
        <v>484484</v>
      </c>
      <c r="F33" s="8">
        <v>2104498</v>
      </c>
      <c r="G33" s="8">
        <v>2659</v>
      </c>
      <c r="H33" s="8">
        <v>75147</v>
      </c>
      <c r="I33" s="8">
        <v>185855</v>
      </c>
      <c r="J33" s="8">
        <v>263661</v>
      </c>
      <c r="K33" s="8"/>
      <c r="L33" s="8">
        <v>115348</v>
      </c>
      <c r="M33" s="8">
        <v>203218</v>
      </c>
      <c r="N33" s="8">
        <v>318566</v>
      </c>
      <c r="O33" s="8"/>
      <c r="P33" s="8">
        <v>4515</v>
      </c>
      <c r="Q33" s="8">
        <v>229719</v>
      </c>
      <c r="R33" s="8">
        <v>234234</v>
      </c>
      <c r="S33" s="8">
        <v>109210</v>
      </c>
      <c r="T33" s="8"/>
      <c r="U33" s="8">
        <v>169047</v>
      </c>
      <c r="V33" s="8">
        <v>278257</v>
      </c>
      <c r="W33" s="8">
        <v>1094718</v>
      </c>
      <c r="X33" s="8">
        <v>2104498</v>
      </c>
      <c r="Y33" s="8">
        <v>-1009780</v>
      </c>
      <c r="Z33" s="2">
        <v>-47.981989053921644</v>
      </c>
      <c r="AA33" s="6">
        <v>2104498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16782737</v>
      </c>
      <c r="D35" s="33">
        <f>SUM(D24:D34)</f>
        <v>0</v>
      </c>
      <c r="E35" s="34">
        <f t="shared" si="1"/>
        <v>17305536</v>
      </c>
      <c r="F35" s="35">
        <f t="shared" si="1"/>
        <v>19545570</v>
      </c>
      <c r="G35" s="35">
        <f t="shared" si="1"/>
        <v>325344</v>
      </c>
      <c r="H35" s="35">
        <f t="shared" si="1"/>
        <v>2089736</v>
      </c>
      <c r="I35" s="35">
        <f t="shared" si="1"/>
        <v>2252836</v>
      </c>
      <c r="J35" s="35">
        <f t="shared" si="1"/>
        <v>4667916</v>
      </c>
      <c r="K35" s="35">
        <f t="shared" si="1"/>
        <v>16405</v>
      </c>
      <c r="L35" s="35">
        <f t="shared" si="1"/>
        <v>2049060</v>
      </c>
      <c r="M35" s="35">
        <f t="shared" si="1"/>
        <v>1590625</v>
      </c>
      <c r="N35" s="35">
        <f t="shared" si="1"/>
        <v>3656090</v>
      </c>
      <c r="O35" s="35">
        <f t="shared" si="1"/>
        <v>2350716</v>
      </c>
      <c r="P35" s="35">
        <f t="shared" si="1"/>
        <v>1216938</v>
      </c>
      <c r="Q35" s="35">
        <f t="shared" si="1"/>
        <v>1366986</v>
      </c>
      <c r="R35" s="35">
        <f t="shared" si="1"/>
        <v>4934640</v>
      </c>
      <c r="S35" s="35">
        <f t="shared" si="1"/>
        <v>1169845</v>
      </c>
      <c r="T35" s="35">
        <f t="shared" si="1"/>
        <v>1163021</v>
      </c>
      <c r="U35" s="35">
        <f t="shared" si="1"/>
        <v>1841794</v>
      </c>
      <c r="V35" s="35">
        <f t="shared" si="1"/>
        <v>4174660</v>
      </c>
      <c r="W35" s="35">
        <f t="shared" si="1"/>
        <v>17433306</v>
      </c>
      <c r="X35" s="35">
        <f t="shared" si="1"/>
        <v>19545570</v>
      </c>
      <c r="Y35" s="35">
        <f t="shared" si="1"/>
        <v>-2112264</v>
      </c>
      <c r="Z35" s="36">
        <f>+IF(X35&lt;&gt;0,+(Y35/X35)*100,0)</f>
        <v>-10.806868257103783</v>
      </c>
      <c r="AA35" s="33">
        <f>SUM(AA24:AA34)</f>
        <v>19545570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-13208362</v>
      </c>
      <c r="D37" s="46">
        <f>+D21-D35</f>
        <v>0</v>
      </c>
      <c r="E37" s="47">
        <f t="shared" si="2"/>
        <v>-4504362</v>
      </c>
      <c r="F37" s="48">
        <f t="shared" si="2"/>
        <v>-6744394</v>
      </c>
      <c r="G37" s="48">
        <f t="shared" si="2"/>
        <v>1044907</v>
      </c>
      <c r="H37" s="48">
        <f t="shared" si="2"/>
        <v>-829273</v>
      </c>
      <c r="I37" s="48">
        <f t="shared" si="2"/>
        <v>-1073689</v>
      </c>
      <c r="J37" s="48">
        <f t="shared" si="2"/>
        <v>-858055</v>
      </c>
      <c r="K37" s="48">
        <f t="shared" si="2"/>
        <v>573101</v>
      </c>
      <c r="L37" s="48">
        <f t="shared" si="2"/>
        <v>-1656365</v>
      </c>
      <c r="M37" s="48">
        <f t="shared" si="2"/>
        <v>-1073221</v>
      </c>
      <c r="N37" s="48">
        <f t="shared" si="2"/>
        <v>-2156485</v>
      </c>
      <c r="O37" s="48">
        <f t="shared" si="2"/>
        <v>-1648761</v>
      </c>
      <c r="P37" s="48">
        <f t="shared" si="2"/>
        <v>-904969</v>
      </c>
      <c r="Q37" s="48">
        <f t="shared" si="2"/>
        <v>-828957</v>
      </c>
      <c r="R37" s="48">
        <f t="shared" si="2"/>
        <v>-3382687</v>
      </c>
      <c r="S37" s="48">
        <f t="shared" si="2"/>
        <v>-568338</v>
      </c>
      <c r="T37" s="48">
        <f t="shared" si="2"/>
        <v>-613729</v>
      </c>
      <c r="U37" s="48">
        <f t="shared" si="2"/>
        <v>-1579732</v>
      </c>
      <c r="V37" s="48">
        <f t="shared" si="2"/>
        <v>-2761799</v>
      </c>
      <c r="W37" s="48">
        <f t="shared" si="2"/>
        <v>-9159026</v>
      </c>
      <c r="X37" s="48">
        <f>IF(F21=F35,0,X21-X35)</f>
        <v>-6744394</v>
      </c>
      <c r="Y37" s="48">
        <f t="shared" si="2"/>
        <v>-2414632</v>
      </c>
      <c r="Z37" s="49">
        <f>+IF(X37&lt;&gt;0,+(Y37/X37)*100,0)</f>
        <v>35.802060199923076</v>
      </c>
      <c r="AA37" s="46">
        <f>+AA21-AA35</f>
        <v>-6744394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>
        <v>2</v>
      </c>
      <c r="G38" s="8"/>
      <c r="H38" s="8"/>
      <c r="I38" s="8"/>
      <c r="J38" s="8"/>
      <c r="K38" s="8"/>
      <c r="L38" s="8"/>
      <c r="M38" s="8"/>
      <c r="N38" s="8"/>
      <c r="O38" s="8"/>
      <c r="P38" s="8">
        <v>257732</v>
      </c>
      <c r="Q38" s="8">
        <v>1025427</v>
      </c>
      <c r="R38" s="8">
        <v>1283159</v>
      </c>
      <c r="S38" s="8">
        <v>156855</v>
      </c>
      <c r="T38" s="8">
        <v>390463</v>
      </c>
      <c r="U38" s="8">
        <v>86647</v>
      </c>
      <c r="V38" s="8">
        <v>633965</v>
      </c>
      <c r="W38" s="8">
        <v>1917124</v>
      </c>
      <c r="X38" s="8">
        <v>2</v>
      </c>
      <c r="Y38" s="8">
        <v>1917122</v>
      </c>
      <c r="Z38" s="2">
        <v>95856100</v>
      </c>
      <c r="AA38" s="6">
        <v>2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-13208362</v>
      </c>
      <c r="D41" s="56">
        <f>SUM(D37:D40)</f>
        <v>0</v>
      </c>
      <c r="E41" s="57">
        <f t="shared" si="3"/>
        <v>-4504362</v>
      </c>
      <c r="F41" s="58">
        <f t="shared" si="3"/>
        <v>-6744392</v>
      </c>
      <c r="G41" s="58">
        <f t="shared" si="3"/>
        <v>1044907</v>
      </c>
      <c r="H41" s="58">
        <f t="shared" si="3"/>
        <v>-829273</v>
      </c>
      <c r="I41" s="58">
        <f t="shared" si="3"/>
        <v>-1073689</v>
      </c>
      <c r="J41" s="58">
        <f t="shared" si="3"/>
        <v>-858055</v>
      </c>
      <c r="K41" s="58">
        <f t="shared" si="3"/>
        <v>573101</v>
      </c>
      <c r="L41" s="58">
        <f t="shared" si="3"/>
        <v>-1656365</v>
      </c>
      <c r="M41" s="58">
        <f t="shared" si="3"/>
        <v>-1073221</v>
      </c>
      <c r="N41" s="58">
        <f t="shared" si="3"/>
        <v>-2156485</v>
      </c>
      <c r="O41" s="58">
        <f t="shared" si="3"/>
        <v>-1648761</v>
      </c>
      <c r="P41" s="58">
        <f t="shared" si="3"/>
        <v>-647237</v>
      </c>
      <c r="Q41" s="58">
        <f t="shared" si="3"/>
        <v>196470</v>
      </c>
      <c r="R41" s="58">
        <f t="shared" si="3"/>
        <v>-2099528</v>
      </c>
      <c r="S41" s="58">
        <f t="shared" si="3"/>
        <v>-411483</v>
      </c>
      <c r="T41" s="58">
        <f t="shared" si="3"/>
        <v>-223266</v>
      </c>
      <c r="U41" s="58">
        <f t="shared" si="3"/>
        <v>-1493085</v>
      </c>
      <c r="V41" s="58">
        <f t="shared" si="3"/>
        <v>-2127834</v>
      </c>
      <c r="W41" s="58">
        <f t="shared" si="3"/>
        <v>-7241902</v>
      </c>
      <c r="X41" s="58">
        <f t="shared" si="3"/>
        <v>-6744392</v>
      </c>
      <c r="Y41" s="58">
        <f t="shared" si="3"/>
        <v>-497510</v>
      </c>
      <c r="Z41" s="59">
        <f>+IF(X41&lt;&gt;0,+(Y41/X41)*100,0)</f>
        <v>7.3766471462512859</v>
      </c>
      <c r="AA41" s="56">
        <f>SUM(AA37:AA40)</f>
        <v>-6744392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-13208362</v>
      </c>
      <c r="D43" s="64">
        <f>+D41-D42</f>
        <v>0</v>
      </c>
      <c r="E43" s="65">
        <f t="shared" si="4"/>
        <v>-4504362</v>
      </c>
      <c r="F43" s="66">
        <f t="shared" si="4"/>
        <v>-6744392</v>
      </c>
      <c r="G43" s="66">
        <f t="shared" si="4"/>
        <v>1044907</v>
      </c>
      <c r="H43" s="66">
        <f t="shared" si="4"/>
        <v>-829273</v>
      </c>
      <c r="I43" s="66">
        <f t="shared" si="4"/>
        <v>-1073689</v>
      </c>
      <c r="J43" s="66">
        <f t="shared" si="4"/>
        <v>-858055</v>
      </c>
      <c r="K43" s="66">
        <f t="shared" si="4"/>
        <v>573101</v>
      </c>
      <c r="L43" s="66">
        <f t="shared" si="4"/>
        <v>-1656365</v>
      </c>
      <c r="M43" s="66">
        <f t="shared" si="4"/>
        <v>-1073221</v>
      </c>
      <c r="N43" s="66">
        <f t="shared" si="4"/>
        <v>-2156485</v>
      </c>
      <c r="O43" s="66">
        <f t="shared" si="4"/>
        <v>-1648761</v>
      </c>
      <c r="P43" s="66">
        <f t="shared" si="4"/>
        <v>-647237</v>
      </c>
      <c r="Q43" s="66">
        <f t="shared" si="4"/>
        <v>196470</v>
      </c>
      <c r="R43" s="66">
        <f t="shared" si="4"/>
        <v>-2099528</v>
      </c>
      <c r="S43" s="66">
        <f t="shared" si="4"/>
        <v>-411483</v>
      </c>
      <c r="T43" s="66">
        <f t="shared" si="4"/>
        <v>-223266</v>
      </c>
      <c r="U43" s="66">
        <f t="shared" si="4"/>
        <v>-1493085</v>
      </c>
      <c r="V43" s="66">
        <f t="shared" si="4"/>
        <v>-2127834</v>
      </c>
      <c r="W43" s="66">
        <f t="shared" si="4"/>
        <v>-7241902</v>
      </c>
      <c r="X43" s="66">
        <f t="shared" si="4"/>
        <v>-6744392</v>
      </c>
      <c r="Y43" s="66">
        <f t="shared" si="4"/>
        <v>-497510</v>
      </c>
      <c r="Z43" s="67">
        <f>+IF(X43&lt;&gt;0,+(Y43/X43)*100,0)</f>
        <v>7.3766471462512859</v>
      </c>
      <c r="AA43" s="64">
        <f>+AA41-AA42</f>
        <v>-6744392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-13208362</v>
      </c>
      <c r="D45" s="56">
        <f>SUM(D43:D44)</f>
        <v>0</v>
      </c>
      <c r="E45" s="57">
        <f t="shared" si="5"/>
        <v>-4504362</v>
      </c>
      <c r="F45" s="58">
        <f t="shared" si="5"/>
        <v>-6744392</v>
      </c>
      <c r="G45" s="58">
        <f t="shared" si="5"/>
        <v>1044907</v>
      </c>
      <c r="H45" s="58">
        <f t="shared" si="5"/>
        <v>-829273</v>
      </c>
      <c r="I45" s="58">
        <f t="shared" si="5"/>
        <v>-1073689</v>
      </c>
      <c r="J45" s="58">
        <f t="shared" si="5"/>
        <v>-858055</v>
      </c>
      <c r="K45" s="58">
        <f t="shared" si="5"/>
        <v>573101</v>
      </c>
      <c r="L45" s="58">
        <f t="shared" si="5"/>
        <v>-1656365</v>
      </c>
      <c r="M45" s="58">
        <f t="shared" si="5"/>
        <v>-1073221</v>
      </c>
      <c r="N45" s="58">
        <f t="shared" si="5"/>
        <v>-2156485</v>
      </c>
      <c r="O45" s="58">
        <f t="shared" si="5"/>
        <v>-1648761</v>
      </c>
      <c r="P45" s="58">
        <f t="shared" si="5"/>
        <v>-647237</v>
      </c>
      <c r="Q45" s="58">
        <f t="shared" si="5"/>
        <v>196470</v>
      </c>
      <c r="R45" s="58">
        <f t="shared" si="5"/>
        <v>-2099528</v>
      </c>
      <c r="S45" s="58">
        <f t="shared" si="5"/>
        <v>-411483</v>
      </c>
      <c r="T45" s="58">
        <f t="shared" si="5"/>
        <v>-223266</v>
      </c>
      <c r="U45" s="58">
        <f t="shared" si="5"/>
        <v>-1493085</v>
      </c>
      <c r="V45" s="58">
        <f t="shared" si="5"/>
        <v>-2127834</v>
      </c>
      <c r="W45" s="58">
        <f t="shared" si="5"/>
        <v>-7241902</v>
      </c>
      <c r="X45" s="58">
        <f t="shared" si="5"/>
        <v>-6744392</v>
      </c>
      <c r="Y45" s="58">
        <f t="shared" si="5"/>
        <v>-497510</v>
      </c>
      <c r="Z45" s="59">
        <f>+IF(X45&lt;&gt;0,+(Y45/X45)*100,0)</f>
        <v>7.3766471462512859</v>
      </c>
      <c r="AA45" s="56">
        <f>SUM(AA43:AA44)</f>
        <v>-6744392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-13208362</v>
      </c>
      <c r="D47" s="71">
        <f>SUM(D45:D46)</f>
        <v>0</v>
      </c>
      <c r="E47" s="72">
        <f t="shared" si="6"/>
        <v>-4504362</v>
      </c>
      <c r="F47" s="73">
        <f t="shared" si="6"/>
        <v>-6744392</v>
      </c>
      <c r="G47" s="73">
        <f t="shared" si="6"/>
        <v>1044907</v>
      </c>
      <c r="H47" s="74">
        <f t="shared" si="6"/>
        <v>-829273</v>
      </c>
      <c r="I47" s="74">
        <f t="shared" si="6"/>
        <v>-1073689</v>
      </c>
      <c r="J47" s="74">
        <f t="shared" si="6"/>
        <v>-858055</v>
      </c>
      <c r="K47" s="74">
        <f t="shared" si="6"/>
        <v>573101</v>
      </c>
      <c r="L47" s="74">
        <f t="shared" si="6"/>
        <v>-1656365</v>
      </c>
      <c r="M47" s="73">
        <f t="shared" si="6"/>
        <v>-1073221</v>
      </c>
      <c r="N47" s="73">
        <f t="shared" si="6"/>
        <v>-2156485</v>
      </c>
      <c r="O47" s="74">
        <f t="shared" si="6"/>
        <v>-1648761</v>
      </c>
      <c r="P47" s="74">
        <f t="shared" si="6"/>
        <v>-647237</v>
      </c>
      <c r="Q47" s="74">
        <f t="shared" si="6"/>
        <v>196470</v>
      </c>
      <c r="R47" s="74">
        <f t="shared" si="6"/>
        <v>-2099528</v>
      </c>
      <c r="S47" s="74">
        <f t="shared" si="6"/>
        <v>-411483</v>
      </c>
      <c r="T47" s="73">
        <f t="shared" si="6"/>
        <v>-223266</v>
      </c>
      <c r="U47" s="73">
        <f t="shared" si="6"/>
        <v>-1493085</v>
      </c>
      <c r="V47" s="74">
        <f t="shared" si="6"/>
        <v>-2127834</v>
      </c>
      <c r="W47" s="74">
        <f t="shared" si="6"/>
        <v>-7241902</v>
      </c>
      <c r="X47" s="74">
        <f t="shared" si="6"/>
        <v>-6744392</v>
      </c>
      <c r="Y47" s="74">
        <f t="shared" si="6"/>
        <v>-497510</v>
      </c>
      <c r="Z47" s="75">
        <f>+IF(X47&lt;&gt;0,+(Y47/X47)*100,0)</f>
        <v>7.3766471462512859</v>
      </c>
      <c r="AA47" s="76">
        <f>SUM(AA45:AA46)</f>
        <v>-6744392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93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219351575</v>
      </c>
      <c r="D6" s="6"/>
      <c r="E6" s="7">
        <v>356321352</v>
      </c>
      <c r="F6" s="8">
        <v>352689217</v>
      </c>
      <c r="G6" s="8">
        <v>24210344</v>
      </c>
      <c r="H6" s="8">
        <v>23253227</v>
      </c>
      <c r="I6" s="8">
        <v>22828693</v>
      </c>
      <c r="J6" s="8">
        <v>70292264</v>
      </c>
      <c r="K6" s="8">
        <v>22049277</v>
      </c>
      <c r="L6" s="8">
        <v>20549874</v>
      </c>
      <c r="M6" s="8">
        <v>21219534</v>
      </c>
      <c r="N6" s="8">
        <v>63818685</v>
      </c>
      <c r="O6" s="8">
        <v>16196544</v>
      </c>
      <c r="P6" s="8">
        <v>19721865</v>
      </c>
      <c r="Q6" s="8">
        <v>20132190</v>
      </c>
      <c r="R6" s="8">
        <v>56050599</v>
      </c>
      <c r="S6" s="8">
        <v>21751881</v>
      </c>
      <c r="T6" s="8">
        <v>20692754</v>
      </c>
      <c r="U6" s="8">
        <v>19222108</v>
      </c>
      <c r="V6" s="8">
        <v>61666743</v>
      </c>
      <c r="W6" s="8">
        <v>251828291</v>
      </c>
      <c r="X6" s="8">
        <v>352689217</v>
      </c>
      <c r="Y6" s="8">
        <v>-100860926</v>
      </c>
      <c r="Z6" s="2">
        <v>-28.597677824666807</v>
      </c>
      <c r="AA6" s="6">
        <v>352689217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>
        <v>609</v>
      </c>
      <c r="D11" s="6"/>
      <c r="E11" s="7">
        <v>900</v>
      </c>
      <c r="F11" s="8">
        <v>900</v>
      </c>
      <c r="G11" s="8">
        <v>48</v>
      </c>
      <c r="H11" s="8">
        <v>48</v>
      </c>
      <c r="I11" s="8">
        <v>43</v>
      </c>
      <c r="J11" s="8">
        <v>139</v>
      </c>
      <c r="K11" s="8">
        <v>43</v>
      </c>
      <c r="L11" s="8">
        <v>43</v>
      </c>
      <c r="M11" s="8">
        <v>43</v>
      </c>
      <c r="N11" s="8">
        <v>129</v>
      </c>
      <c r="O11" s="8">
        <v>43</v>
      </c>
      <c r="P11" s="8">
        <v>43</v>
      </c>
      <c r="Q11" s="8">
        <v>43</v>
      </c>
      <c r="R11" s="8">
        <v>129</v>
      </c>
      <c r="S11" s="8">
        <v>43</v>
      </c>
      <c r="T11" s="8">
        <v>39</v>
      </c>
      <c r="U11" s="8">
        <v>39</v>
      </c>
      <c r="V11" s="8">
        <v>121</v>
      </c>
      <c r="W11" s="8">
        <v>518</v>
      </c>
      <c r="X11" s="8">
        <v>900</v>
      </c>
      <c r="Y11" s="8">
        <v>-382</v>
      </c>
      <c r="Z11" s="2">
        <v>-42.444444444444443</v>
      </c>
      <c r="AA11" s="6">
        <v>900</v>
      </c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5050129</v>
      </c>
      <c r="D13" s="6"/>
      <c r="E13" s="7">
        <v>13625845</v>
      </c>
      <c r="F13" s="8">
        <v>13625845</v>
      </c>
      <c r="G13" s="8">
        <v>440522</v>
      </c>
      <c r="H13" s="8">
        <v>441057</v>
      </c>
      <c r="I13" s="8">
        <v>446195</v>
      </c>
      <c r="J13" s="8">
        <v>1327774</v>
      </c>
      <c r="K13" s="8">
        <v>457407</v>
      </c>
      <c r="L13" s="8">
        <v>483579</v>
      </c>
      <c r="M13" s="8">
        <v>490383</v>
      </c>
      <c r="N13" s="8">
        <v>1431369</v>
      </c>
      <c r="O13" s="8">
        <v>503874</v>
      </c>
      <c r="P13" s="8">
        <v>506798</v>
      </c>
      <c r="Q13" s="8">
        <v>545687</v>
      </c>
      <c r="R13" s="8">
        <v>1556359</v>
      </c>
      <c r="S13" s="8">
        <v>542586</v>
      </c>
      <c r="T13" s="8">
        <v>318196</v>
      </c>
      <c r="U13" s="8">
        <v>593676</v>
      </c>
      <c r="V13" s="8">
        <v>1454458</v>
      </c>
      <c r="W13" s="8">
        <v>5769960</v>
      </c>
      <c r="X13" s="8">
        <v>13625845</v>
      </c>
      <c r="Y13" s="8">
        <v>-7855885</v>
      </c>
      <c r="Z13" s="2">
        <v>-57.654295935408037</v>
      </c>
      <c r="AA13" s="6">
        <v>13625845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422327</v>
      </c>
      <c r="D15" s="6"/>
      <c r="E15" s="7">
        <v>450000</v>
      </c>
      <c r="F15" s="8">
        <v>450000</v>
      </c>
      <c r="G15" s="8">
        <v>207167</v>
      </c>
      <c r="H15" s="8">
        <v>68100</v>
      </c>
      <c r="I15" s="8">
        <v>63000</v>
      </c>
      <c r="J15" s="8">
        <v>338267</v>
      </c>
      <c r="K15" s="8">
        <v>119800</v>
      </c>
      <c r="L15" s="8">
        <v>77300</v>
      </c>
      <c r="M15" s="8">
        <v>34500</v>
      </c>
      <c r="N15" s="8">
        <v>231600</v>
      </c>
      <c r="O15" s="8">
        <v>24000</v>
      </c>
      <c r="P15" s="8">
        <v>27000</v>
      </c>
      <c r="Q15" s="8">
        <v>76600</v>
      </c>
      <c r="R15" s="8">
        <v>127600</v>
      </c>
      <c r="S15" s="8">
        <v>63000</v>
      </c>
      <c r="T15" s="8">
        <v>93800</v>
      </c>
      <c r="U15" s="8">
        <v>76000</v>
      </c>
      <c r="V15" s="8">
        <v>232800</v>
      </c>
      <c r="W15" s="8">
        <v>930267</v>
      </c>
      <c r="X15" s="8">
        <v>450000</v>
      </c>
      <c r="Y15" s="8">
        <v>480267</v>
      </c>
      <c r="Z15" s="2">
        <v>106.72600000000001</v>
      </c>
      <c r="AA15" s="6">
        <v>450000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20780000</v>
      </c>
      <c r="F18" s="8">
        <v>20780000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20780000</v>
      </c>
      <c r="Y18" s="8">
        <v>-20780000</v>
      </c>
      <c r="Z18" s="2">
        <v>-100</v>
      </c>
      <c r="AA18" s="6">
        <v>20780000</v>
      </c>
    </row>
    <row r="19" spans="1:27" ht="13.5" x14ac:dyDescent="0.25">
      <c r="A19" s="23" t="s">
        <v>46</v>
      </c>
      <c r="B19" s="29" t="s">
        <v>32</v>
      </c>
      <c r="C19" s="6">
        <v>193027</v>
      </c>
      <c r="D19" s="6"/>
      <c r="E19" s="7">
        <v>480000</v>
      </c>
      <c r="F19" s="26">
        <v>480000</v>
      </c>
      <c r="G19" s="26">
        <v>174</v>
      </c>
      <c r="H19" s="26">
        <v>8913</v>
      </c>
      <c r="I19" s="26">
        <v>5435</v>
      </c>
      <c r="J19" s="26">
        <v>14522</v>
      </c>
      <c r="K19" s="26"/>
      <c r="L19" s="26">
        <v>3043</v>
      </c>
      <c r="M19" s="26">
        <v>185</v>
      </c>
      <c r="N19" s="26">
        <v>3228</v>
      </c>
      <c r="O19" s="26"/>
      <c r="P19" s="26">
        <v>41862</v>
      </c>
      <c r="Q19" s="26">
        <v>27344</v>
      </c>
      <c r="R19" s="26">
        <v>69206</v>
      </c>
      <c r="S19" s="26"/>
      <c r="T19" s="26">
        <v>2413</v>
      </c>
      <c r="U19" s="26">
        <v>435</v>
      </c>
      <c r="V19" s="26">
        <v>2848</v>
      </c>
      <c r="W19" s="26">
        <v>89804</v>
      </c>
      <c r="X19" s="26">
        <v>480000</v>
      </c>
      <c r="Y19" s="26">
        <v>-390196</v>
      </c>
      <c r="Z19" s="27">
        <v>-81.290833333333339</v>
      </c>
      <c r="AA19" s="28">
        <v>480000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225017667</v>
      </c>
      <c r="D21" s="33">
        <f t="shared" si="0"/>
        <v>0</v>
      </c>
      <c r="E21" s="34">
        <f t="shared" si="0"/>
        <v>391658097</v>
      </c>
      <c r="F21" s="35">
        <f t="shared" si="0"/>
        <v>388025962</v>
      </c>
      <c r="G21" s="35">
        <f t="shared" si="0"/>
        <v>24858255</v>
      </c>
      <c r="H21" s="35">
        <f t="shared" si="0"/>
        <v>23771345</v>
      </c>
      <c r="I21" s="35">
        <f t="shared" si="0"/>
        <v>23343366</v>
      </c>
      <c r="J21" s="35">
        <f t="shared" si="0"/>
        <v>71972966</v>
      </c>
      <c r="K21" s="35">
        <f t="shared" si="0"/>
        <v>22626527</v>
      </c>
      <c r="L21" s="35">
        <f t="shared" si="0"/>
        <v>21113839</v>
      </c>
      <c r="M21" s="35">
        <f t="shared" si="0"/>
        <v>21744645</v>
      </c>
      <c r="N21" s="35">
        <f t="shared" si="0"/>
        <v>65485011</v>
      </c>
      <c r="O21" s="35">
        <f t="shared" si="0"/>
        <v>16724461</v>
      </c>
      <c r="P21" s="35">
        <f t="shared" si="0"/>
        <v>20297568</v>
      </c>
      <c r="Q21" s="35">
        <f t="shared" si="0"/>
        <v>20781864</v>
      </c>
      <c r="R21" s="35">
        <f t="shared" si="0"/>
        <v>57803893</v>
      </c>
      <c r="S21" s="35">
        <f t="shared" si="0"/>
        <v>22357510</v>
      </c>
      <c r="T21" s="35">
        <f t="shared" si="0"/>
        <v>21107202</v>
      </c>
      <c r="U21" s="35">
        <f t="shared" si="0"/>
        <v>19892258</v>
      </c>
      <c r="V21" s="35">
        <f t="shared" si="0"/>
        <v>63356970</v>
      </c>
      <c r="W21" s="35">
        <f t="shared" si="0"/>
        <v>258618840</v>
      </c>
      <c r="X21" s="35">
        <f t="shared" si="0"/>
        <v>388025962</v>
      </c>
      <c r="Y21" s="35">
        <f t="shared" si="0"/>
        <v>-129407122</v>
      </c>
      <c r="Z21" s="36">
        <f>+IF(X21&lt;&gt;0,+(Y21/X21)*100,0)</f>
        <v>-33.350119495354797</v>
      </c>
      <c r="AA21" s="33">
        <f>SUM(AA5:AA20)</f>
        <v>388025962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27889513</v>
      </c>
      <c r="D24" s="6"/>
      <c r="E24" s="7">
        <v>28389500</v>
      </c>
      <c r="F24" s="8">
        <v>28389500</v>
      </c>
      <c r="G24" s="8">
        <v>2463238</v>
      </c>
      <c r="H24" s="8">
        <v>2854584</v>
      </c>
      <c r="I24" s="8">
        <v>2432712</v>
      </c>
      <c r="J24" s="8">
        <v>7750534</v>
      </c>
      <c r="K24" s="8">
        <v>1299578</v>
      </c>
      <c r="L24" s="8">
        <v>2410854</v>
      </c>
      <c r="M24" s="8">
        <v>1570603</v>
      </c>
      <c r="N24" s="8">
        <v>5281035</v>
      </c>
      <c r="O24" s="8">
        <v>2344839</v>
      </c>
      <c r="P24" s="8">
        <v>2330394</v>
      </c>
      <c r="Q24" s="8">
        <v>2538186</v>
      </c>
      <c r="R24" s="8">
        <v>7213419</v>
      </c>
      <c r="S24" s="8">
        <v>2272597</v>
      </c>
      <c r="T24" s="8">
        <v>2371410</v>
      </c>
      <c r="U24" s="8">
        <v>2066675</v>
      </c>
      <c r="V24" s="8">
        <v>6710682</v>
      </c>
      <c r="W24" s="8">
        <v>26955670</v>
      </c>
      <c r="X24" s="8">
        <v>28389500</v>
      </c>
      <c r="Y24" s="8">
        <v>-1433830</v>
      </c>
      <c r="Z24" s="2">
        <v>-5.0505644692580001</v>
      </c>
      <c r="AA24" s="6">
        <v>28389500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7020000</v>
      </c>
      <c r="F26" s="8">
        <v>11020000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11020000</v>
      </c>
      <c r="Y26" s="8">
        <v>-11020000</v>
      </c>
      <c r="Z26" s="2">
        <v>-100</v>
      </c>
      <c r="AA26" s="6">
        <v>11020000</v>
      </c>
    </row>
    <row r="27" spans="1:27" ht="13.5" x14ac:dyDescent="0.25">
      <c r="A27" s="25" t="s">
        <v>53</v>
      </c>
      <c r="B27" s="24" t="s">
        <v>32</v>
      </c>
      <c r="C27" s="6">
        <v>8168962</v>
      </c>
      <c r="D27" s="6"/>
      <c r="E27" s="7">
        <v>7064532</v>
      </c>
      <c r="F27" s="8">
        <v>3977132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3977132</v>
      </c>
      <c r="Y27" s="8">
        <v>-3977132</v>
      </c>
      <c r="Z27" s="2">
        <v>-100</v>
      </c>
      <c r="AA27" s="6">
        <v>3977132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277911740</v>
      </c>
      <c r="D29" s="6"/>
      <c r="E29" s="7">
        <v>284069550</v>
      </c>
      <c r="F29" s="8">
        <v>290069550</v>
      </c>
      <c r="G29" s="8">
        <v>43127624</v>
      </c>
      <c r="H29" s="8"/>
      <c r="I29" s="8"/>
      <c r="J29" s="8">
        <v>43127624</v>
      </c>
      <c r="K29" s="8">
        <v>102832708</v>
      </c>
      <c r="L29" s="8"/>
      <c r="M29" s="8">
        <v>42714765</v>
      </c>
      <c r="N29" s="8">
        <v>145547473</v>
      </c>
      <c r="O29" s="8">
        <v>45829323</v>
      </c>
      <c r="P29" s="8"/>
      <c r="Q29" s="8">
        <v>36194495</v>
      </c>
      <c r="R29" s="8">
        <v>82023818</v>
      </c>
      <c r="S29" s="8">
        <v>26075632</v>
      </c>
      <c r="T29" s="8">
        <v>-4855352</v>
      </c>
      <c r="U29" s="8">
        <v>35351712</v>
      </c>
      <c r="V29" s="8">
        <v>56571992</v>
      </c>
      <c r="W29" s="8">
        <v>327270907</v>
      </c>
      <c r="X29" s="8">
        <v>290069550</v>
      </c>
      <c r="Y29" s="8">
        <v>37201357</v>
      </c>
      <c r="Z29" s="2">
        <v>12.824978354329161</v>
      </c>
      <c r="AA29" s="6">
        <v>290069550</v>
      </c>
    </row>
    <row r="30" spans="1:27" ht="13.5" x14ac:dyDescent="0.25">
      <c r="A30" s="25" t="s">
        <v>56</v>
      </c>
      <c r="B30" s="24" t="s">
        <v>32</v>
      </c>
      <c r="C30" s="6"/>
      <c r="D30" s="6"/>
      <c r="E30" s="7">
        <v>2000</v>
      </c>
      <c r="F30" s="8">
        <v>2000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>
        <v>2000</v>
      </c>
      <c r="Y30" s="8">
        <v>-2000</v>
      </c>
      <c r="Z30" s="2">
        <v>-100</v>
      </c>
      <c r="AA30" s="6">
        <v>2000</v>
      </c>
    </row>
    <row r="31" spans="1:27" ht="13.5" x14ac:dyDescent="0.25">
      <c r="A31" s="25" t="s">
        <v>57</v>
      </c>
      <c r="B31" s="24" t="s">
        <v>32</v>
      </c>
      <c r="C31" s="6">
        <v>1473767</v>
      </c>
      <c r="D31" s="6"/>
      <c r="E31" s="7">
        <v>4540000</v>
      </c>
      <c r="F31" s="8">
        <v>6040000</v>
      </c>
      <c r="G31" s="8">
        <v>219750</v>
      </c>
      <c r="H31" s="8">
        <v>81810</v>
      </c>
      <c r="I31" s="8">
        <v>1358194</v>
      </c>
      <c r="J31" s="8">
        <v>1659754</v>
      </c>
      <c r="K31" s="8">
        <v>526255</v>
      </c>
      <c r="L31" s="8">
        <v>1230088</v>
      </c>
      <c r="M31" s="8">
        <v>1143636</v>
      </c>
      <c r="N31" s="8">
        <v>2899979</v>
      </c>
      <c r="O31" s="8">
        <v>360781</v>
      </c>
      <c r="P31" s="8">
        <v>388484</v>
      </c>
      <c r="Q31" s="8">
        <v>1223746</v>
      </c>
      <c r="R31" s="8">
        <v>1973011</v>
      </c>
      <c r="S31" s="8">
        <v>70252</v>
      </c>
      <c r="T31" s="8">
        <v>698136</v>
      </c>
      <c r="U31" s="8">
        <v>13149792</v>
      </c>
      <c r="V31" s="8">
        <v>13918180</v>
      </c>
      <c r="W31" s="8">
        <v>20450924</v>
      </c>
      <c r="X31" s="8">
        <v>6040000</v>
      </c>
      <c r="Y31" s="8">
        <v>14410924</v>
      </c>
      <c r="Z31" s="2">
        <v>238.59145695364239</v>
      </c>
      <c r="AA31" s="6">
        <v>6040000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4351373</v>
      </c>
      <c r="D33" s="6"/>
      <c r="E33" s="7">
        <v>1021492</v>
      </c>
      <c r="F33" s="8">
        <v>1221492</v>
      </c>
      <c r="G33" s="8">
        <v>-26835</v>
      </c>
      <c r="H33" s="8">
        <v>26279</v>
      </c>
      <c r="I33" s="8">
        <v>74256</v>
      </c>
      <c r="J33" s="8">
        <v>73700</v>
      </c>
      <c r="K33" s="8">
        <v>-78506</v>
      </c>
      <c r="L33" s="8">
        <v>152565</v>
      </c>
      <c r="M33" s="8">
        <v>36141</v>
      </c>
      <c r="N33" s="8">
        <v>110200</v>
      </c>
      <c r="O33" s="8">
        <v>434471</v>
      </c>
      <c r="P33" s="8">
        <v>709246</v>
      </c>
      <c r="Q33" s="8">
        <v>264687</v>
      </c>
      <c r="R33" s="8">
        <v>1408404</v>
      </c>
      <c r="S33" s="8">
        <v>64094</v>
      </c>
      <c r="T33" s="8">
        <v>51437</v>
      </c>
      <c r="U33" s="8">
        <v>144699</v>
      </c>
      <c r="V33" s="8">
        <v>260230</v>
      </c>
      <c r="W33" s="8">
        <v>1852534</v>
      </c>
      <c r="X33" s="8">
        <v>1221492</v>
      </c>
      <c r="Y33" s="8">
        <v>631042</v>
      </c>
      <c r="Z33" s="2">
        <v>51.661574533439435</v>
      </c>
      <c r="AA33" s="6">
        <v>1221492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319795355</v>
      </c>
      <c r="D35" s="33">
        <f>SUM(D24:D34)</f>
        <v>0</v>
      </c>
      <c r="E35" s="34">
        <f t="shared" si="1"/>
        <v>332107074</v>
      </c>
      <c r="F35" s="35">
        <f t="shared" si="1"/>
        <v>340719674</v>
      </c>
      <c r="G35" s="35">
        <f t="shared" si="1"/>
        <v>45783777</v>
      </c>
      <c r="H35" s="35">
        <f t="shared" si="1"/>
        <v>2962673</v>
      </c>
      <c r="I35" s="35">
        <f t="shared" si="1"/>
        <v>3865162</v>
      </c>
      <c r="J35" s="35">
        <f t="shared" si="1"/>
        <v>52611612</v>
      </c>
      <c r="K35" s="35">
        <f t="shared" si="1"/>
        <v>104580035</v>
      </c>
      <c r="L35" s="35">
        <f t="shared" si="1"/>
        <v>3793507</v>
      </c>
      <c r="M35" s="35">
        <f t="shared" si="1"/>
        <v>45465145</v>
      </c>
      <c r="N35" s="35">
        <f t="shared" si="1"/>
        <v>153838687</v>
      </c>
      <c r="O35" s="35">
        <f t="shared" si="1"/>
        <v>48969414</v>
      </c>
      <c r="P35" s="35">
        <f t="shared" si="1"/>
        <v>3428124</v>
      </c>
      <c r="Q35" s="35">
        <f t="shared" si="1"/>
        <v>40221114</v>
      </c>
      <c r="R35" s="35">
        <f t="shared" si="1"/>
        <v>92618652</v>
      </c>
      <c r="S35" s="35">
        <f t="shared" si="1"/>
        <v>28482575</v>
      </c>
      <c r="T35" s="35">
        <f t="shared" si="1"/>
        <v>-1734369</v>
      </c>
      <c r="U35" s="35">
        <f t="shared" si="1"/>
        <v>50712878</v>
      </c>
      <c r="V35" s="35">
        <f t="shared" si="1"/>
        <v>77461084</v>
      </c>
      <c r="W35" s="35">
        <f t="shared" si="1"/>
        <v>376530035</v>
      </c>
      <c r="X35" s="35">
        <f t="shared" si="1"/>
        <v>340719674</v>
      </c>
      <c r="Y35" s="35">
        <f t="shared" si="1"/>
        <v>35810361</v>
      </c>
      <c r="Z35" s="36">
        <f>+IF(X35&lt;&gt;0,+(Y35/X35)*100,0)</f>
        <v>10.510212274974178</v>
      </c>
      <c r="AA35" s="33">
        <f>SUM(AA24:AA34)</f>
        <v>340719674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-94777688</v>
      </c>
      <c r="D37" s="46">
        <f>+D21-D35</f>
        <v>0</v>
      </c>
      <c r="E37" s="47">
        <f t="shared" si="2"/>
        <v>59551023</v>
      </c>
      <c r="F37" s="48">
        <f t="shared" si="2"/>
        <v>47306288</v>
      </c>
      <c r="G37" s="48">
        <f t="shared" si="2"/>
        <v>-20925522</v>
      </c>
      <c r="H37" s="48">
        <f t="shared" si="2"/>
        <v>20808672</v>
      </c>
      <c r="I37" s="48">
        <f t="shared" si="2"/>
        <v>19478204</v>
      </c>
      <c r="J37" s="48">
        <f t="shared" si="2"/>
        <v>19361354</v>
      </c>
      <c r="K37" s="48">
        <f t="shared" si="2"/>
        <v>-81953508</v>
      </c>
      <c r="L37" s="48">
        <f t="shared" si="2"/>
        <v>17320332</v>
      </c>
      <c r="M37" s="48">
        <f t="shared" si="2"/>
        <v>-23720500</v>
      </c>
      <c r="N37" s="48">
        <f t="shared" si="2"/>
        <v>-88353676</v>
      </c>
      <c r="O37" s="48">
        <f t="shared" si="2"/>
        <v>-32244953</v>
      </c>
      <c r="P37" s="48">
        <f t="shared" si="2"/>
        <v>16869444</v>
      </c>
      <c r="Q37" s="48">
        <f t="shared" si="2"/>
        <v>-19439250</v>
      </c>
      <c r="R37" s="48">
        <f t="shared" si="2"/>
        <v>-34814759</v>
      </c>
      <c r="S37" s="48">
        <f t="shared" si="2"/>
        <v>-6125065</v>
      </c>
      <c r="T37" s="48">
        <f t="shared" si="2"/>
        <v>22841571</v>
      </c>
      <c r="U37" s="48">
        <f t="shared" si="2"/>
        <v>-30820620</v>
      </c>
      <c r="V37" s="48">
        <f t="shared" si="2"/>
        <v>-14104114</v>
      </c>
      <c r="W37" s="48">
        <f t="shared" si="2"/>
        <v>-117911195</v>
      </c>
      <c r="X37" s="48">
        <f>IF(F21=F35,0,X21-X35)</f>
        <v>47306288</v>
      </c>
      <c r="Y37" s="48">
        <f t="shared" si="2"/>
        <v>-165217483</v>
      </c>
      <c r="Z37" s="49">
        <f>+IF(X37&lt;&gt;0,+(Y37/X37)*100,0)</f>
        <v>-349.25057531463892</v>
      </c>
      <c r="AA37" s="46">
        <f>+AA21-AA35</f>
        <v>47306288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>
        <v>3500000</v>
      </c>
      <c r="F38" s="8">
        <v>7482935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7482935</v>
      </c>
      <c r="Y38" s="8">
        <v>-7482935</v>
      </c>
      <c r="Z38" s="2">
        <v>-100</v>
      </c>
      <c r="AA38" s="6">
        <v>7482935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>
        <v>21139710</v>
      </c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-73637978</v>
      </c>
      <c r="D41" s="56">
        <f>SUM(D37:D40)</f>
        <v>0</v>
      </c>
      <c r="E41" s="57">
        <f t="shared" si="3"/>
        <v>63051023</v>
      </c>
      <c r="F41" s="58">
        <f t="shared" si="3"/>
        <v>54789223</v>
      </c>
      <c r="G41" s="58">
        <f t="shared" si="3"/>
        <v>-20925522</v>
      </c>
      <c r="H41" s="58">
        <f t="shared" si="3"/>
        <v>20808672</v>
      </c>
      <c r="I41" s="58">
        <f t="shared" si="3"/>
        <v>19478204</v>
      </c>
      <c r="J41" s="58">
        <f t="shared" si="3"/>
        <v>19361354</v>
      </c>
      <c r="K41" s="58">
        <f t="shared" si="3"/>
        <v>-81953508</v>
      </c>
      <c r="L41" s="58">
        <f t="shared" si="3"/>
        <v>17320332</v>
      </c>
      <c r="M41" s="58">
        <f t="shared" si="3"/>
        <v>-23720500</v>
      </c>
      <c r="N41" s="58">
        <f t="shared" si="3"/>
        <v>-88353676</v>
      </c>
      <c r="O41" s="58">
        <f t="shared" si="3"/>
        <v>-32244953</v>
      </c>
      <c r="P41" s="58">
        <f t="shared" si="3"/>
        <v>16869444</v>
      </c>
      <c r="Q41" s="58">
        <f t="shared" si="3"/>
        <v>-19439250</v>
      </c>
      <c r="R41" s="58">
        <f t="shared" si="3"/>
        <v>-34814759</v>
      </c>
      <c r="S41" s="58">
        <f t="shared" si="3"/>
        <v>-6125065</v>
      </c>
      <c r="T41" s="58">
        <f t="shared" si="3"/>
        <v>22841571</v>
      </c>
      <c r="U41" s="58">
        <f t="shared" si="3"/>
        <v>-30820620</v>
      </c>
      <c r="V41" s="58">
        <f t="shared" si="3"/>
        <v>-14104114</v>
      </c>
      <c r="W41" s="58">
        <f t="shared" si="3"/>
        <v>-117911195</v>
      </c>
      <c r="X41" s="58">
        <f t="shared" si="3"/>
        <v>54789223</v>
      </c>
      <c r="Y41" s="58">
        <f t="shared" si="3"/>
        <v>-172700418</v>
      </c>
      <c r="Z41" s="59">
        <f>+IF(X41&lt;&gt;0,+(Y41/X41)*100,0)</f>
        <v>-315.2087373095253</v>
      </c>
      <c r="AA41" s="56">
        <f>SUM(AA37:AA40)</f>
        <v>54789223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-73637978</v>
      </c>
      <c r="D43" s="64">
        <f>+D41-D42</f>
        <v>0</v>
      </c>
      <c r="E43" s="65">
        <f t="shared" si="4"/>
        <v>63051023</v>
      </c>
      <c r="F43" s="66">
        <f t="shared" si="4"/>
        <v>54789223</v>
      </c>
      <c r="G43" s="66">
        <f t="shared" si="4"/>
        <v>-20925522</v>
      </c>
      <c r="H43" s="66">
        <f t="shared" si="4"/>
        <v>20808672</v>
      </c>
      <c r="I43" s="66">
        <f t="shared" si="4"/>
        <v>19478204</v>
      </c>
      <c r="J43" s="66">
        <f t="shared" si="4"/>
        <v>19361354</v>
      </c>
      <c r="K43" s="66">
        <f t="shared" si="4"/>
        <v>-81953508</v>
      </c>
      <c r="L43" s="66">
        <f t="shared" si="4"/>
        <v>17320332</v>
      </c>
      <c r="M43" s="66">
        <f t="shared" si="4"/>
        <v>-23720500</v>
      </c>
      <c r="N43" s="66">
        <f t="shared" si="4"/>
        <v>-88353676</v>
      </c>
      <c r="O43" s="66">
        <f t="shared" si="4"/>
        <v>-32244953</v>
      </c>
      <c r="P43" s="66">
        <f t="shared" si="4"/>
        <v>16869444</v>
      </c>
      <c r="Q43" s="66">
        <f t="shared" si="4"/>
        <v>-19439250</v>
      </c>
      <c r="R43" s="66">
        <f t="shared" si="4"/>
        <v>-34814759</v>
      </c>
      <c r="S43" s="66">
        <f t="shared" si="4"/>
        <v>-6125065</v>
      </c>
      <c r="T43" s="66">
        <f t="shared" si="4"/>
        <v>22841571</v>
      </c>
      <c r="U43" s="66">
        <f t="shared" si="4"/>
        <v>-30820620</v>
      </c>
      <c r="V43" s="66">
        <f t="shared" si="4"/>
        <v>-14104114</v>
      </c>
      <c r="W43" s="66">
        <f t="shared" si="4"/>
        <v>-117911195</v>
      </c>
      <c r="X43" s="66">
        <f t="shared" si="4"/>
        <v>54789223</v>
      </c>
      <c r="Y43" s="66">
        <f t="shared" si="4"/>
        <v>-172700418</v>
      </c>
      <c r="Z43" s="67">
        <f>+IF(X43&lt;&gt;0,+(Y43/X43)*100,0)</f>
        <v>-315.2087373095253</v>
      </c>
      <c r="AA43" s="64">
        <f>+AA41-AA42</f>
        <v>54789223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-73637978</v>
      </c>
      <c r="D45" s="56">
        <f>SUM(D43:D44)</f>
        <v>0</v>
      </c>
      <c r="E45" s="57">
        <f t="shared" si="5"/>
        <v>63051023</v>
      </c>
      <c r="F45" s="58">
        <f t="shared" si="5"/>
        <v>54789223</v>
      </c>
      <c r="G45" s="58">
        <f t="shared" si="5"/>
        <v>-20925522</v>
      </c>
      <c r="H45" s="58">
        <f t="shared" si="5"/>
        <v>20808672</v>
      </c>
      <c r="I45" s="58">
        <f t="shared" si="5"/>
        <v>19478204</v>
      </c>
      <c r="J45" s="58">
        <f t="shared" si="5"/>
        <v>19361354</v>
      </c>
      <c r="K45" s="58">
        <f t="shared" si="5"/>
        <v>-81953508</v>
      </c>
      <c r="L45" s="58">
        <f t="shared" si="5"/>
        <v>17320332</v>
      </c>
      <c r="M45" s="58">
        <f t="shared" si="5"/>
        <v>-23720500</v>
      </c>
      <c r="N45" s="58">
        <f t="shared" si="5"/>
        <v>-88353676</v>
      </c>
      <c r="O45" s="58">
        <f t="shared" si="5"/>
        <v>-32244953</v>
      </c>
      <c r="P45" s="58">
        <f t="shared" si="5"/>
        <v>16869444</v>
      </c>
      <c r="Q45" s="58">
        <f t="shared" si="5"/>
        <v>-19439250</v>
      </c>
      <c r="R45" s="58">
        <f t="shared" si="5"/>
        <v>-34814759</v>
      </c>
      <c r="S45" s="58">
        <f t="shared" si="5"/>
        <v>-6125065</v>
      </c>
      <c r="T45" s="58">
        <f t="shared" si="5"/>
        <v>22841571</v>
      </c>
      <c r="U45" s="58">
        <f t="shared" si="5"/>
        <v>-30820620</v>
      </c>
      <c r="V45" s="58">
        <f t="shared" si="5"/>
        <v>-14104114</v>
      </c>
      <c r="W45" s="58">
        <f t="shared" si="5"/>
        <v>-117911195</v>
      </c>
      <c r="X45" s="58">
        <f t="shared" si="5"/>
        <v>54789223</v>
      </c>
      <c r="Y45" s="58">
        <f t="shared" si="5"/>
        <v>-172700418</v>
      </c>
      <c r="Z45" s="59">
        <f>+IF(X45&lt;&gt;0,+(Y45/X45)*100,0)</f>
        <v>-315.2087373095253</v>
      </c>
      <c r="AA45" s="56">
        <f>SUM(AA43:AA44)</f>
        <v>54789223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-73637978</v>
      </c>
      <c r="D47" s="71">
        <f>SUM(D45:D46)</f>
        <v>0</v>
      </c>
      <c r="E47" s="72">
        <f t="shared" si="6"/>
        <v>63051023</v>
      </c>
      <c r="F47" s="73">
        <f t="shared" si="6"/>
        <v>54789223</v>
      </c>
      <c r="G47" s="73">
        <f t="shared" si="6"/>
        <v>-20925522</v>
      </c>
      <c r="H47" s="74">
        <f t="shared" si="6"/>
        <v>20808672</v>
      </c>
      <c r="I47" s="74">
        <f t="shared" si="6"/>
        <v>19478204</v>
      </c>
      <c r="J47" s="74">
        <f t="shared" si="6"/>
        <v>19361354</v>
      </c>
      <c r="K47" s="74">
        <f t="shared" si="6"/>
        <v>-81953508</v>
      </c>
      <c r="L47" s="74">
        <f t="shared" si="6"/>
        <v>17320332</v>
      </c>
      <c r="M47" s="73">
        <f t="shared" si="6"/>
        <v>-23720500</v>
      </c>
      <c r="N47" s="73">
        <f t="shared" si="6"/>
        <v>-88353676</v>
      </c>
      <c r="O47" s="74">
        <f t="shared" si="6"/>
        <v>-32244953</v>
      </c>
      <c r="P47" s="74">
        <f t="shared" si="6"/>
        <v>16869444</v>
      </c>
      <c r="Q47" s="74">
        <f t="shared" si="6"/>
        <v>-19439250</v>
      </c>
      <c r="R47" s="74">
        <f t="shared" si="6"/>
        <v>-34814759</v>
      </c>
      <c r="S47" s="74">
        <f t="shared" si="6"/>
        <v>-6125065</v>
      </c>
      <c r="T47" s="73">
        <f t="shared" si="6"/>
        <v>22841571</v>
      </c>
      <c r="U47" s="73">
        <f t="shared" si="6"/>
        <v>-30820620</v>
      </c>
      <c r="V47" s="74">
        <f t="shared" si="6"/>
        <v>-14104114</v>
      </c>
      <c r="W47" s="74">
        <f t="shared" si="6"/>
        <v>-117911195</v>
      </c>
      <c r="X47" s="74">
        <f t="shared" si="6"/>
        <v>54789223</v>
      </c>
      <c r="Y47" s="74">
        <f t="shared" si="6"/>
        <v>-172700418</v>
      </c>
      <c r="Z47" s="75">
        <f>+IF(X47&lt;&gt;0,+(Y47/X47)*100,0)</f>
        <v>-315.2087373095253</v>
      </c>
      <c r="AA47" s="76">
        <f>SUM(AA45:AA46)</f>
        <v>54789223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94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95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36769485</v>
      </c>
      <c r="D6" s="6"/>
      <c r="E6" s="7">
        <v>40675569</v>
      </c>
      <c r="F6" s="8">
        <v>40675569</v>
      </c>
      <c r="G6" s="8">
        <v>2272865</v>
      </c>
      <c r="H6" s="8">
        <v>3120245</v>
      </c>
      <c r="I6" s="8">
        <v>3382829</v>
      </c>
      <c r="J6" s="8">
        <v>8775939</v>
      </c>
      <c r="K6" s="8">
        <v>3284927</v>
      </c>
      <c r="L6" s="8">
        <v>3762362</v>
      </c>
      <c r="M6" s="8">
        <v>4493510</v>
      </c>
      <c r="N6" s="8">
        <v>11540799</v>
      </c>
      <c r="O6" s="8">
        <v>2322662</v>
      </c>
      <c r="P6" s="8">
        <v>2903460</v>
      </c>
      <c r="Q6" s="8">
        <v>2914096</v>
      </c>
      <c r="R6" s="8">
        <v>8140218</v>
      </c>
      <c r="S6" s="8">
        <v>3029609</v>
      </c>
      <c r="T6" s="8">
        <v>3221314</v>
      </c>
      <c r="U6" s="8">
        <v>4868408</v>
      </c>
      <c r="V6" s="8">
        <v>11119331</v>
      </c>
      <c r="W6" s="8">
        <v>39576287</v>
      </c>
      <c r="X6" s="8">
        <v>40675569</v>
      </c>
      <c r="Y6" s="8">
        <v>-1099282</v>
      </c>
      <c r="Z6" s="2">
        <v>-2.7025608418655431</v>
      </c>
      <c r="AA6" s="6">
        <v>40675569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>
        <v>1610580</v>
      </c>
      <c r="D11" s="6"/>
      <c r="E11" s="7"/>
      <c r="F11" s="8"/>
      <c r="G11" s="8">
        <v>142085</v>
      </c>
      <c r="H11" s="8">
        <v>142085</v>
      </c>
      <c r="I11" s="8">
        <v>142085</v>
      </c>
      <c r="J11" s="8">
        <v>426255</v>
      </c>
      <c r="K11" s="8">
        <v>142085</v>
      </c>
      <c r="L11" s="8">
        <v>142085</v>
      </c>
      <c r="M11" s="8">
        <v>140028</v>
      </c>
      <c r="N11" s="8">
        <v>424198</v>
      </c>
      <c r="O11" s="8">
        <v>137971</v>
      </c>
      <c r="P11" s="8">
        <v>138715</v>
      </c>
      <c r="Q11" s="8">
        <v>133902</v>
      </c>
      <c r="R11" s="8">
        <v>410588</v>
      </c>
      <c r="S11" s="8">
        <v>133902</v>
      </c>
      <c r="T11" s="8">
        <v>133593</v>
      </c>
      <c r="U11" s="8">
        <v>141822</v>
      </c>
      <c r="V11" s="8">
        <v>409317</v>
      </c>
      <c r="W11" s="8">
        <v>1670358</v>
      </c>
      <c r="X11" s="8"/>
      <c r="Y11" s="8">
        <v>1670358</v>
      </c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20727</v>
      </c>
      <c r="D15" s="6"/>
      <c r="E15" s="7">
        <v>226342</v>
      </c>
      <c r="F15" s="8">
        <v>226342</v>
      </c>
      <c r="G15" s="8"/>
      <c r="H15" s="8">
        <v>5384</v>
      </c>
      <c r="I15" s="8">
        <v>21535</v>
      </c>
      <c r="J15" s="8">
        <v>26919</v>
      </c>
      <c r="K15" s="8">
        <v>6900</v>
      </c>
      <c r="L15" s="8">
        <v>5400</v>
      </c>
      <c r="M15" s="8">
        <v>36203</v>
      </c>
      <c r="N15" s="8">
        <v>48503</v>
      </c>
      <c r="O15" s="8">
        <v>5416</v>
      </c>
      <c r="P15" s="8">
        <v>1083</v>
      </c>
      <c r="Q15" s="8">
        <v>5384</v>
      </c>
      <c r="R15" s="8">
        <v>11883</v>
      </c>
      <c r="S15" s="8"/>
      <c r="T15" s="8"/>
      <c r="U15" s="8"/>
      <c r="V15" s="8"/>
      <c r="W15" s="8">
        <v>87305</v>
      </c>
      <c r="X15" s="8">
        <v>226342</v>
      </c>
      <c r="Y15" s="8">
        <v>-139037</v>
      </c>
      <c r="Z15" s="2">
        <v>-61.42783928744997</v>
      </c>
      <c r="AA15" s="6">
        <v>226342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4500000</v>
      </c>
      <c r="D18" s="6"/>
      <c r="E18" s="7"/>
      <c r="F18" s="8"/>
      <c r="G18" s="8"/>
      <c r="H18" s="8"/>
      <c r="I18" s="8"/>
      <c r="J18" s="8"/>
      <c r="K18" s="8"/>
      <c r="L18" s="8"/>
      <c r="M18" s="8">
        <v>-5775</v>
      </c>
      <c r="N18" s="8">
        <v>-5775</v>
      </c>
      <c r="O18" s="8"/>
      <c r="P18" s="8">
        <v>5775</v>
      </c>
      <c r="Q18" s="8"/>
      <c r="R18" s="8">
        <v>5775</v>
      </c>
      <c r="S18" s="8"/>
      <c r="T18" s="8"/>
      <c r="U18" s="8">
        <v>866972</v>
      </c>
      <c r="V18" s="8">
        <v>866972</v>
      </c>
      <c r="W18" s="8">
        <v>866972</v>
      </c>
      <c r="X18" s="8"/>
      <c r="Y18" s="8">
        <v>866972</v>
      </c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6474442</v>
      </c>
      <c r="F19" s="26">
        <v>6474442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6474442</v>
      </c>
      <c r="Y19" s="26">
        <v>-6474442</v>
      </c>
      <c r="Z19" s="27">
        <v>-100</v>
      </c>
      <c r="AA19" s="28">
        <v>6474442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42900792</v>
      </c>
      <c r="D21" s="33">
        <f t="shared" si="0"/>
        <v>0</v>
      </c>
      <c r="E21" s="34">
        <f t="shared" si="0"/>
        <v>47376353</v>
      </c>
      <c r="F21" s="35">
        <f t="shared" si="0"/>
        <v>47376353</v>
      </c>
      <c r="G21" s="35">
        <f t="shared" si="0"/>
        <v>2414950</v>
      </c>
      <c r="H21" s="35">
        <f t="shared" si="0"/>
        <v>3267714</v>
      </c>
      <c r="I21" s="35">
        <f t="shared" si="0"/>
        <v>3546449</v>
      </c>
      <c r="J21" s="35">
        <f t="shared" si="0"/>
        <v>9229113</v>
      </c>
      <c r="K21" s="35">
        <f t="shared" si="0"/>
        <v>3433912</v>
      </c>
      <c r="L21" s="35">
        <f t="shared" si="0"/>
        <v>3909847</v>
      </c>
      <c r="M21" s="35">
        <f t="shared" si="0"/>
        <v>4663966</v>
      </c>
      <c r="N21" s="35">
        <f t="shared" si="0"/>
        <v>12007725</v>
      </c>
      <c r="O21" s="35">
        <f t="shared" si="0"/>
        <v>2466049</v>
      </c>
      <c r="P21" s="35">
        <f t="shared" si="0"/>
        <v>3049033</v>
      </c>
      <c r="Q21" s="35">
        <f t="shared" si="0"/>
        <v>3053382</v>
      </c>
      <c r="R21" s="35">
        <f t="shared" si="0"/>
        <v>8568464</v>
      </c>
      <c r="S21" s="35">
        <f t="shared" si="0"/>
        <v>3163511</v>
      </c>
      <c r="T21" s="35">
        <f t="shared" si="0"/>
        <v>3354907</v>
      </c>
      <c r="U21" s="35">
        <f t="shared" si="0"/>
        <v>5877202</v>
      </c>
      <c r="V21" s="35">
        <f t="shared" si="0"/>
        <v>12395620</v>
      </c>
      <c r="W21" s="35">
        <f t="shared" si="0"/>
        <v>42200922</v>
      </c>
      <c r="X21" s="35">
        <f t="shared" si="0"/>
        <v>47376353</v>
      </c>
      <c r="Y21" s="35">
        <f t="shared" si="0"/>
        <v>-5175431</v>
      </c>
      <c r="Z21" s="36">
        <f>+IF(X21&lt;&gt;0,+(Y21/X21)*100,0)</f>
        <v>-10.92408062731211</v>
      </c>
      <c r="AA21" s="33">
        <f>SUM(AA5:AA20)</f>
        <v>47376353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6652014</v>
      </c>
      <c r="D24" s="6"/>
      <c r="E24" s="7">
        <v>7316445</v>
      </c>
      <c r="F24" s="8">
        <v>7316445</v>
      </c>
      <c r="G24" s="8"/>
      <c r="H24" s="8"/>
      <c r="I24" s="8"/>
      <c r="J24" s="8"/>
      <c r="K24" s="8">
        <v>1858070</v>
      </c>
      <c r="L24" s="8">
        <v>601609</v>
      </c>
      <c r="M24" s="8">
        <v>1166076</v>
      </c>
      <c r="N24" s="8">
        <v>3625755</v>
      </c>
      <c r="O24" s="8">
        <v>563108</v>
      </c>
      <c r="P24" s="8"/>
      <c r="Q24" s="8">
        <v>1001375</v>
      </c>
      <c r="R24" s="8">
        <v>1564483</v>
      </c>
      <c r="S24" s="8">
        <v>17857</v>
      </c>
      <c r="T24" s="8">
        <v>1020660</v>
      </c>
      <c r="U24" s="8">
        <v>545370</v>
      </c>
      <c r="V24" s="8">
        <v>1583887</v>
      </c>
      <c r="W24" s="8">
        <v>6774125</v>
      </c>
      <c r="X24" s="8">
        <v>7316445</v>
      </c>
      <c r="Y24" s="8">
        <v>-542320</v>
      </c>
      <c r="Z24" s="2">
        <v>-7.4123430163146171</v>
      </c>
      <c r="AA24" s="6">
        <v>7316445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4223891</v>
      </c>
      <c r="D26" s="6"/>
      <c r="E26" s="7">
        <v>872454</v>
      </c>
      <c r="F26" s="8">
        <v>872454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872454</v>
      </c>
      <c r="Y26" s="8">
        <v>-872454</v>
      </c>
      <c r="Z26" s="2">
        <v>-100</v>
      </c>
      <c r="AA26" s="6">
        <v>872454</v>
      </c>
    </row>
    <row r="27" spans="1:27" ht="13.5" x14ac:dyDescent="0.25">
      <c r="A27" s="25" t="s">
        <v>53</v>
      </c>
      <c r="B27" s="24" t="s">
        <v>32</v>
      </c>
      <c r="C27" s="6">
        <v>1937543</v>
      </c>
      <c r="D27" s="6"/>
      <c r="E27" s="7">
        <v>2944512</v>
      </c>
      <c r="F27" s="8">
        <v>2944512</v>
      </c>
      <c r="G27" s="8"/>
      <c r="H27" s="8"/>
      <c r="I27" s="8"/>
      <c r="J27" s="8"/>
      <c r="K27" s="8"/>
      <c r="L27" s="8"/>
      <c r="M27" s="8">
        <v>968771</v>
      </c>
      <c r="N27" s="8">
        <v>968771</v>
      </c>
      <c r="O27" s="8"/>
      <c r="P27" s="8"/>
      <c r="Q27" s="8"/>
      <c r="R27" s="8"/>
      <c r="S27" s="8"/>
      <c r="T27" s="8"/>
      <c r="U27" s="8"/>
      <c r="V27" s="8"/>
      <c r="W27" s="8">
        <v>968771</v>
      </c>
      <c r="X27" s="8">
        <v>2944512</v>
      </c>
      <c r="Y27" s="8">
        <v>-1975741</v>
      </c>
      <c r="Z27" s="2">
        <v>-67.099098254651366</v>
      </c>
      <c r="AA27" s="6">
        <v>2944512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>
        <v>25454</v>
      </c>
      <c r="F28" s="8"/>
      <c r="G28" s="8"/>
      <c r="H28" s="8"/>
      <c r="I28" s="8"/>
      <c r="J28" s="8"/>
      <c r="K28" s="8"/>
      <c r="L28" s="8"/>
      <c r="M28" s="8"/>
      <c r="N28" s="8"/>
      <c r="O28" s="8">
        <v>-3500</v>
      </c>
      <c r="P28" s="8">
        <v>-2743</v>
      </c>
      <c r="Q28" s="8"/>
      <c r="R28" s="8">
        <v>-6243</v>
      </c>
      <c r="S28" s="8"/>
      <c r="T28" s="8"/>
      <c r="U28" s="8"/>
      <c r="V28" s="8"/>
      <c r="W28" s="8">
        <v>-6243</v>
      </c>
      <c r="X28" s="8"/>
      <c r="Y28" s="8">
        <v>-6243</v>
      </c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24593488</v>
      </c>
      <c r="D29" s="6"/>
      <c r="E29" s="7">
        <v>26588000</v>
      </c>
      <c r="F29" s="8">
        <v>29596358</v>
      </c>
      <c r="G29" s="8">
        <v>3415466</v>
      </c>
      <c r="H29" s="8">
        <v>3895787</v>
      </c>
      <c r="I29" s="8">
        <v>3491514</v>
      </c>
      <c r="J29" s="8">
        <v>10802767</v>
      </c>
      <c r="K29" s="8">
        <v>2062806</v>
      </c>
      <c r="L29" s="8">
        <v>1887087</v>
      </c>
      <c r="M29" s="8">
        <v>1899700</v>
      </c>
      <c r="N29" s="8">
        <v>5849593</v>
      </c>
      <c r="O29" s="8">
        <v>1880226</v>
      </c>
      <c r="P29" s="8">
        <v>115596</v>
      </c>
      <c r="Q29" s="8">
        <v>1962021</v>
      </c>
      <c r="R29" s="8">
        <v>3957843</v>
      </c>
      <c r="S29" s="8">
        <v>3658172</v>
      </c>
      <c r="T29" s="8">
        <v>1955251</v>
      </c>
      <c r="U29" s="8">
        <v>2817156</v>
      </c>
      <c r="V29" s="8">
        <v>8430579</v>
      </c>
      <c r="W29" s="8">
        <v>29040782</v>
      </c>
      <c r="X29" s="8">
        <v>29596358</v>
      </c>
      <c r="Y29" s="8">
        <v>-555576</v>
      </c>
      <c r="Z29" s="2">
        <v>-1.8771769148082342</v>
      </c>
      <c r="AA29" s="6">
        <v>29596358</v>
      </c>
    </row>
    <row r="30" spans="1:27" ht="13.5" x14ac:dyDescent="0.25">
      <c r="A30" s="25" t="s">
        <v>56</v>
      </c>
      <c r="B30" s="24" t="s">
        <v>32</v>
      </c>
      <c r="C30" s="6">
        <v>261346</v>
      </c>
      <c r="D30" s="6"/>
      <c r="E30" s="7">
        <v>300000</v>
      </c>
      <c r="F30" s="8">
        <v>300000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>
        <v>259504</v>
      </c>
      <c r="R30" s="8">
        <v>259504</v>
      </c>
      <c r="S30" s="8"/>
      <c r="T30" s="8"/>
      <c r="U30" s="8"/>
      <c r="V30" s="8"/>
      <c r="W30" s="8">
        <v>259504</v>
      </c>
      <c r="X30" s="8">
        <v>300000</v>
      </c>
      <c r="Y30" s="8">
        <v>-40496</v>
      </c>
      <c r="Z30" s="2">
        <v>-13.498666666666667</v>
      </c>
      <c r="AA30" s="6">
        <v>300000</v>
      </c>
    </row>
    <row r="31" spans="1:27" ht="13.5" x14ac:dyDescent="0.25">
      <c r="A31" s="25" t="s">
        <v>57</v>
      </c>
      <c r="B31" s="24" t="s">
        <v>32</v>
      </c>
      <c r="C31" s="6">
        <v>20924005</v>
      </c>
      <c r="D31" s="6"/>
      <c r="E31" s="7">
        <v>4082105</v>
      </c>
      <c r="F31" s="8">
        <v>6731153</v>
      </c>
      <c r="G31" s="8">
        <v>830</v>
      </c>
      <c r="H31" s="8">
        <v>15755</v>
      </c>
      <c r="I31" s="8">
        <v>1236531</v>
      </c>
      <c r="J31" s="8">
        <v>1253116</v>
      </c>
      <c r="K31" s="8">
        <v>282132</v>
      </c>
      <c r="L31" s="8">
        <v>527707</v>
      </c>
      <c r="M31" s="8">
        <v>191071</v>
      </c>
      <c r="N31" s="8">
        <v>1000910</v>
      </c>
      <c r="O31" s="8">
        <v>1697</v>
      </c>
      <c r="P31" s="8">
        <v>1059854</v>
      </c>
      <c r="Q31" s="8">
        <v>1373062</v>
      </c>
      <c r="R31" s="8">
        <v>2434613</v>
      </c>
      <c r="S31" s="8">
        <v>17530</v>
      </c>
      <c r="T31" s="8">
        <v>23998</v>
      </c>
      <c r="U31" s="8">
        <v>1057793</v>
      </c>
      <c r="V31" s="8">
        <v>1099321</v>
      </c>
      <c r="W31" s="8">
        <v>5787960</v>
      </c>
      <c r="X31" s="8">
        <v>6731153</v>
      </c>
      <c r="Y31" s="8">
        <v>-943193</v>
      </c>
      <c r="Z31" s="2">
        <v>-14.012354198456045</v>
      </c>
      <c r="AA31" s="6">
        <v>6731153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3788622</v>
      </c>
      <c r="D33" s="6"/>
      <c r="E33" s="7">
        <v>5781133</v>
      </c>
      <c r="F33" s="8">
        <v>5542689</v>
      </c>
      <c r="G33" s="8">
        <v>500169</v>
      </c>
      <c r="H33" s="8">
        <v>345789</v>
      </c>
      <c r="I33" s="8">
        <v>600695</v>
      </c>
      <c r="J33" s="8">
        <v>1446653</v>
      </c>
      <c r="K33" s="8">
        <v>604985</v>
      </c>
      <c r="L33" s="8">
        <v>383517</v>
      </c>
      <c r="M33" s="8">
        <v>533412</v>
      </c>
      <c r="N33" s="8">
        <v>1521914</v>
      </c>
      <c r="O33" s="8">
        <v>690579</v>
      </c>
      <c r="P33" s="8">
        <v>978687</v>
      </c>
      <c r="Q33" s="8">
        <v>405430</v>
      </c>
      <c r="R33" s="8">
        <v>2074696</v>
      </c>
      <c r="S33" s="8">
        <v>731250</v>
      </c>
      <c r="T33" s="8">
        <v>442033</v>
      </c>
      <c r="U33" s="8">
        <v>442346</v>
      </c>
      <c r="V33" s="8">
        <v>1615629</v>
      </c>
      <c r="W33" s="8">
        <v>6658892</v>
      </c>
      <c r="X33" s="8">
        <v>5542689</v>
      </c>
      <c r="Y33" s="8">
        <v>1116203</v>
      </c>
      <c r="Z33" s="2">
        <v>20.138293885873807</v>
      </c>
      <c r="AA33" s="6">
        <v>5542689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62380909</v>
      </c>
      <c r="D35" s="33">
        <f>SUM(D24:D34)</f>
        <v>0</v>
      </c>
      <c r="E35" s="34">
        <f t="shared" si="1"/>
        <v>47910103</v>
      </c>
      <c r="F35" s="35">
        <f t="shared" si="1"/>
        <v>53303611</v>
      </c>
      <c r="G35" s="35">
        <f t="shared" si="1"/>
        <v>3916465</v>
      </c>
      <c r="H35" s="35">
        <f t="shared" si="1"/>
        <v>4257331</v>
      </c>
      <c r="I35" s="35">
        <f t="shared" si="1"/>
        <v>5328740</v>
      </c>
      <c r="J35" s="35">
        <f t="shared" si="1"/>
        <v>13502536</v>
      </c>
      <c r="K35" s="35">
        <f t="shared" si="1"/>
        <v>4807993</v>
      </c>
      <c r="L35" s="35">
        <f t="shared" si="1"/>
        <v>3399920</v>
      </c>
      <c r="M35" s="35">
        <f t="shared" si="1"/>
        <v>4759030</v>
      </c>
      <c r="N35" s="35">
        <f t="shared" si="1"/>
        <v>12966943</v>
      </c>
      <c r="O35" s="35">
        <f t="shared" si="1"/>
        <v>3132110</v>
      </c>
      <c r="P35" s="35">
        <f t="shared" si="1"/>
        <v>2151394</v>
      </c>
      <c r="Q35" s="35">
        <f t="shared" si="1"/>
        <v>5001392</v>
      </c>
      <c r="R35" s="35">
        <f t="shared" si="1"/>
        <v>10284896</v>
      </c>
      <c r="S35" s="35">
        <f t="shared" si="1"/>
        <v>4424809</v>
      </c>
      <c r="T35" s="35">
        <f t="shared" si="1"/>
        <v>3441942</v>
      </c>
      <c r="U35" s="35">
        <f t="shared" si="1"/>
        <v>4862665</v>
      </c>
      <c r="V35" s="35">
        <f t="shared" si="1"/>
        <v>12729416</v>
      </c>
      <c r="W35" s="35">
        <f t="shared" si="1"/>
        <v>49483791</v>
      </c>
      <c r="X35" s="35">
        <f t="shared" si="1"/>
        <v>53303611</v>
      </c>
      <c r="Y35" s="35">
        <f t="shared" si="1"/>
        <v>-3819820</v>
      </c>
      <c r="Z35" s="36">
        <f>+IF(X35&lt;&gt;0,+(Y35/X35)*100,0)</f>
        <v>-7.1661561540361687</v>
      </c>
      <c r="AA35" s="33">
        <f>SUM(AA24:AA34)</f>
        <v>53303611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-19480117</v>
      </c>
      <c r="D37" s="46">
        <f>+D21-D35</f>
        <v>0</v>
      </c>
      <c r="E37" s="47">
        <f t="shared" si="2"/>
        <v>-533750</v>
      </c>
      <c r="F37" s="48">
        <f t="shared" si="2"/>
        <v>-5927258</v>
      </c>
      <c r="G37" s="48">
        <f t="shared" si="2"/>
        <v>-1501515</v>
      </c>
      <c r="H37" s="48">
        <f t="shared" si="2"/>
        <v>-989617</v>
      </c>
      <c r="I37" s="48">
        <f t="shared" si="2"/>
        <v>-1782291</v>
      </c>
      <c r="J37" s="48">
        <f t="shared" si="2"/>
        <v>-4273423</v>
      </c>
      <c r="K37" s="48">
        <f t="shared" si="2"/>
        <v>-1374081</v>
      </c>
      <c r="L37" s="48">
        <f t="shared" si="2"/>
        <v>509927</v>
      </c>
      <c r="M37" s="48">
        <f t="shared" si="2"/>
        <v>-95064</v>
      </c>
      <c r="N37" s="48">
        <f t="shared" si="2"/>
        <v>-959218</v>
      </c>
      <c r="O37" s="48">
        <f t="shared" si="2"/>
        <v>-666061</v>
      </c>
      <c r="P37" s="48">
        <f t="shared" si="2"/>
        <v>897639</v>
      </c>
      <c r="Q37" s="48">
        <f t="shared" si="2"/>
        <v>-1948010</v>
      </c>
      <c r="R37" s="48">
        <f t="shared" si="2"/>
        <v>-1716432</v>
      </c>
      <c r="S37" s="48">
        <f t="shared" si="2"/>
        <v>-1261298</v>
      </c>
      <c r="T37" s="48">
        <f t="shared" si="2"/>
        <v>-87035</v>
      </c>
      <c r="U37" s="48">
        <f t="shared" si="2"/>
        <v>1014537</v>
      </c>
      <c r="V37" s="48">
        <f t="shared" si="2"/>
        <v>-333796</v>
      </c>
      <c r="W37" s="48">
        <f t="shared" si="2"/>
        <v>-7282869</v>
      </c>
      <c r="X37" s="48">
        <f>IF(F21=F35,0,X21-X35)</f>
        <v>-5927258</v>
      </c>
      <c r="Y37" s="48">
        <f t="shared" si="2"/>
        <v>-1355611</v>
      </c>
      <c r="Z37" s="49">
        <f>+IF(X37&lt;&gt;0,+(Y37/X37)*100,0)</f>
        <v>22.870794556268685</v>
      </c>
      <c r="AA37" s="46">
        <f>+AA21-AA35</f>
        <v>-5927258</v>
      </c>
    </row>
    <row r="38" spans="1:27" ht="23.1" customHeight="1" x14ac:dyDescent="0.25">
      <c r="A38" s="50" t="s">
        <v>62</v>
      </c>
      <c r="B38" s="29" t="s">
        <v>32</v>
      </c>
      <c r="C38" s="6">
        <v>15739000</v>
      </c>
      <c r="D38" s="6"/>
      <c r="E38" s="7">
        <v>19740000</v>
      </c>
      <c r="F38" s="8">
        <v>19740000</v>
      </c>
      <c r="G38" s="8"/>
      <c r="H38" s="8"/>
      <c r="I38" s="8">
        <v>6033029</v>
      </c>
      <c r="J38" s="8">
        <v>6033029</v>
      </c>
      <c r="K38" s="8"/>
      <c r="L38" s="8">
        <v>4635193</v>
      </c>
      <c r="M38" s="8">
        <v>-348652</v>
      </c>
      <c r="N38" s="8">
        <v>4286541</v>
      </c>
      <c r="O38" s="8"/>
      <c r="P38" s="8">
        <v>2054036</v>
      </c>
      <c r="Q38" s="8">
        <v>296826</v>
      </c>
      <c r="R38" s="8">
        <v>2350862</v>
      </c>
      <c r="S38" s="8">
        <v>1074879</v>
      </c>
      <c r="T38" s="8">
        <v>121949</v>
      </c>
      <c r="U38" s="8">
        <v>2488065</v>
      </c>
      <c r="V38" s="8">
        <v>3684893</v>
      </c>
      <c r="W38" s="8">
        <v>16355325</v>
      </c>
      <c r="X38" s="8">
        <v>19740000</v>
      </c>
      <c r="Y38" s="8">
        <v>-3384675</v>
      </c>
      <c r="Z38" s="2">
        <v>-17.146276595744681</v>
      </c>
      <c r="AA38" s="6">
        <v>19740000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-3741117</v>
      </c>
      <c r="D41" s="56">
        <f>SUM(D37:D40)</f>
        <v>0</v>
      </c>
      <c r="E41" s="57">
        <f t="shared" si="3"/>
        <v>19206250</v>
      </c>
      <c r="F41" s="58">
        <f t="shared" si="3"/>
        <v>13812742</v>
      </c>
      <c r="G41" s="58">
        <f t="shared" si="3"/>
        <v>-1501515</v>
      </c>
      <c r="H41" s="58">
        <f t="shared" si="3"/>
        <v>-989617</v>
      </c>
      <c r="I41" s="58">
        <f t="shared" si="3"/>
        <v>4250738</v>
      </c>
      <c r="J41" s="58">
        <f t="shared" si="3"/>
        <v>1759606</v>
      </c>
      <c r="K41" s="58">
        <f t="shared" si="3"/>
        <v>-1374081</v>
      </c>
      <c r="L41" s="58">
        <f t="shared" si="3"/>
        <v>5145120</v>
      </c>
      <c r="M41" s="58">
        <f t="shared" si="3"/>
        <v>-443716</v>
      </c>
      <c r="N41" s="58">
        <f t="shared" si="3"/>
        <v>3327323</v>
      </c>
      <c r="O41" s="58">
        <f t="shared" si="3"/>
        <v>-666061</v>
      </c>
      <c r="P41" s="58">
        <f t="shared" si="3"/>
        <v>2951675</v>
      </c>
      <c r="Q41" s="58">
        <f t="shared" si="3"/>
        <v>-1651184</v>
      </c>
      <c r="R41" s="58">
        <f t="shared" si="3"/>
        <v>634430</v>
      </c>
      <c r="S41" s="58">
        <f t="shared" si="3"/>
        <v>-186419</v>
      </c>
      <c r="T41" s="58">
        <f t="shared" si="3"/>
        <v>34914</v>
      </c>
      <c r="U41" s="58">
        <f t="shared" si="3"/>
        <v>3502602</v>
      </c>
      <c r="V41" s="58">
        <f t="shared" si="3"/>
        <v>3351097</v>
      </c>
      <c r="W41" s="58">
        <f t="shared" si="3"/>
        <v>9072456</v>
      </c>
      <c r="X41" s="58">
        <f t="shared" si="3"/>
        <v>13812742</v>
      </c>
      <c r="Y41" s="58">
        <f t="shared" si="3"/>
        <v>-4740286</v>
      </c>
      <c r="Z41" s="59">
        <f>+IF(X41&lt;&gt;0,+(Y41/X41)*100,0)</f>
        <v>-34.31821140219661</v>
      </c>
      <c r="AA41" s="56">
        <f>SUM(AA37:AA40)</f>
        <v>13812742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-3741117</v>
      </c>
      <c r="D43" s="64">
        <f>+D41-D42</f>
        <v>0</v>
      </c>
      <c r="E43" s="65">
        <f t="shared" si="4"/>
        <v>19206250</v>
      </c>
      <c r="F43" s="66">
        <f t="shared" si="4"/>
        <v>13812742</v>
      </c>
      <c r="G43" s="66">
        <f t="shared" si="4"/>
        <v>-1501515</v>
      </c>
      <c r="H43" s="66">
        <f t="shared" si="4"/>
        <v>-989617</v>
      </c>
      <c r="I43" s="66">
        <f t="shared" si="4"/>
        <v>4250738</v>
      </c>
      <c r="J43" s="66">
        <f t="shared" si="4"/>
        <v>1759606</v>
      </c>
      <c r="K43" s="66">
        <f t="shared" si="4"/>
        <v>-1374081</v>
      </c>
      <c r="L43" s="66">
        <f t="shared" si="4"/>
        <v>5145120</v>
      </c>
      <c r="M43" s="66">
        <f t="shared" si="4"/>
        <v>-443716</v>
      </c>
      <c r="N43" s="66">
        <f t="shared" si="4"/>
        <v>3327323</v>
      </c>
      <c r="O43" s="66">
        <f t="shared" si="4"/>
        <v>-666061</v>
      </c>
      <c r="P43" s="66">
        <f t="shared" si="4"/>
        <v>2951675</v>
      </c>
      <c r="Q43" s="66">
        <f t="shared" si="4"/>
        <v>-1651184</v>
      </c>
      <c r="R43" s="66">
        <f t="shared" si="4"/>
        <v>634430</v>
      </c>
      <c r="S43" s="66">
        <f t="shared" si="4"/>
        <v>-186419</v>
      </c>
      <c r="T43" s="66">
        <f t="shared" si="4"/>
        <v>34914</v>
      </c>
      <c r="U43" s="66">
        <f t="shared" si="4"/>
        <v>3502602</v>
      </c>
      <c r="V43" s="66">
        <f t="shared" si="4"/>
        <v>3351097</v>
      </c>
      <c r="W43" s="66">
        <f t="shared" si="4"/>
        <v>9072456</v>
      </c>
      <c r="X43" s="66">
        <f t="shared" si="4"/>
        <v>13812742</v>
      </c>
      <c r="Y43" s="66">
        <f t="shared" si="4"/>
        <v>-4740286</v>
      </c>
      <c r="Z43" s="67">
        <f>+IF(X43&lt;&gt;0,+(Y43/X43)*100,0)</f>
        <v>-34.31821140219661</v>
      </c>
      <c r="AA43" s="64">
        <f>+AA41-AA42</f>
        <v>13812742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-3741117</v>
      </c>
      <c r="D45" s="56">
        <f>SUM(D43:D44)</f>
        <v>0</v>
      </c>
      <c r="E45" s="57">
        <f t="shared" si="5"/>
        <v>19206250</v>
      </c>
      <c r="F45" s="58">
        <f t="shared" si="5"/>
        <v>13812742</v>
      </c>
      <c r="G45" s="58">
        <f t="shared" si="5"/>
        <v>-1501515</v>
      </c>
      <c r="H45" s="58">
        <f t="shared" si="5"/>
        <v>-989617</v>
      </c>
      <c r="I45" s="58">
        <f t="shared" si="5"/>
        <v>4250738</v>
      </c>
      <c r="J45" s="58">
        <f t="shared" si="5"/>
        <v>1759606</v>
      </c>
      <c r="K45" s="58">
        <f t="shared" si="5"/>
        <v>-1374081</v>
      </c>
      <c r="L45" s="58">
        <f t="shared" si="5"/>
        <v>5145120</v>
      </c>
      <c r="M45" s="58">
        <f t="shared" si="5"/>
        <v>-443716</v>
      </c>
      <c r="N45" s="58">
        <f t="shared" si="5"/>
        <v>3327323</v>
      </c>
      <c r="O45" s="58">
        <f t="shared" si="5"/>
        <v>-666061</v>
      </c>
      <c r="P45" s="58">
        <f t="shared" si="5"/>
        <v>2951675</v>
      </c>
      <c r="Q45" s="58">
        <f t="shared" si="5"/>
        <v>-1651184</v>
      </c>
      <c r="R45" s="58">
        <f t="shared" si="5"/>
        <v>634430</v>
      </c>
      <c r="S45" s="58">
        <f t="shared" si="5"/>
        <v>-186419</v>
      </c>
      <c r="T45" s="58">
        <f t="shared" si="5"/>
        <v>34914</v>
      </c>
      <c r="U45" s="58">
        <f t="shared" si="5"/>
        <v>3502602</v>
      </c>
      <c r="V45" s="58">
        <f t="shared" si="5"/>
        <v>3351097</v>
      </c>
      <c r="W45" s="58">
        <f t="shared" si="5"/>
        <v>9072456</v>
      </c>
      <c r="X45" s="58">
        <f t="shared" si="5"/>
        <v>13812742</v>
      </c>
      <c r="Y45" s="58">
        <f t="shared" si="5"/>
        <v>-4740286</v>
      </c>
      <c r="Z45" s="59">
        <f>+IF(X45&lt;&gt;0,+(Y45/X45)*100,0)</f>
        <v>-34.31821140219661</v>
      </c>
      <c r="AA45" s="56">
        <f>SUM(AA43:AA44)</f>
        <v>13812742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-3741117</v>
      </c>
      <c r="D47" s="71">
        <f>SUM(D45:D46)</f>
        <v>0</v>
      </c>
      <c r="E47" s="72">
        <f t="shared" si="6"/>
        <v>19206250</v>
      </c>
      <c r="F47" s="73">
        <f t="shared" si="6"/>
        <v>13812742</v>
      </c>
      <c r="G47" s="73">
        <f t="shared" si="6"/>
        <v>-1501515</v>
      </c>
      <c r="H47" s="74">
        <f t="shared" si="6"/>
        <v>-989617</v>
      </c>
      <c r="I47" s="74">
        <f t="shared" si="6"/>
        <v>4250738</v>
      </c>
      <c r="J47" s="74">
        <f t="shared" si="6"/>
        <v>1759606</v>
      </c>
      <c r="K47" s="74">
        <f t="shared" si="6"/>
        <v>-1374081</v>
      </c>
      <c r="L47" s="74">
        <f t="shared" si="6"/>
        <v>5145120</v>
      </c>
      <c r="M47" s="73">
        <f t="shared" si="6"/>
        <v>-443716</v>
      </c>
      <c r="N47" s="73">
        <f t="shared" si="6"/>
        <v>3327323</v>
      </c>
      <c r="O47" s="74">
        <f t="shared" si="6"/>
        <v>-666061</v>
      </c>
      <c r="P47" s="74">
        <f t="shared" si="6"/>
        <v>2951675</v>
      </c>
      <c r="Q47" s="74">
        <f t="shared" si="6"/>
        <v>-1651184</v>
      </c>
      <c r="R47" s="74">
        <f t="shared" si="6"/>
        <v>634430</v>
      </c>
      <c r="S47" s="74">
        <f t="shared" si="6"/>
        <v>-186419</v>
      </c>
      <c r="T47" s="73">
        <f t="shared" si="6"/>
        <v>34914</v>
      </c>
      <c r="U47" s="73">
        <f t="shared" si="6"/>
        <v>3502602</v>
      </c>
      <c r="V47" s="74">
        <f t="shared" si="6"/>
        <v>3351097</v>
      </c>
      <c r="W47" s="74">
        <f t="shared" si="6"/>
        <v>9072456</v>
      </c>
      <c r="X47" s="74">
        <f t="shared" si="6"/>
        <v>13812742</v>
      </c>
      <c r="Y47" s="74">
        <f t="shared" si="6"/>
        <v>-4740286</v>
      </c>
      <c r="Z47" s="75">
        <f>+IF(X47&lt;&gt;0,+(Y47/X47)*100,0)</f>
        <v>-34.31821140219661</v>
      </c>
      <c r="AA47" s="76">
        <f>SUM(AA45:AA46)</f>
        <v>13812742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96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40440328</v>
      </c>
      <c r="D6" s="6"/>
      <c r="E6" s="7">
        <v>48567177</v>
      </c>
      <c r="F6" s="8">
        <v>58604534</v>
      </c>
      <c r="G6" s="8">
        <v>4725360</v>
      </c>
      <c r="H6" s="8">
        <v>5065584</v>
      </c>
      <c r="I6" s="8">
        <v>4579360</v>
      </c>
      <c r="J6" s="8">
        <v>14370304</v>
      </c>
      <c r="K6" s="8">
        <v>3997139</v>
      </c>
      <c r="L6" s="8">
        <v>3760391</v>
      </c>
      <c r="M6" s="8">
        <v>3468085</v>
      </c>
      <c r="N6" s="8">
        <v>11225615</v>
      </c>
      <c r="O6" s="8">
        <v>3738065</v>
      </c>
      <c r="P6" s="8">
        <v>2854935</v>
      </c>
      <c r="Q6" s="8">
        <v>3718531</v>
      </c>
      <c r="R6" s="8">
        <v>10311531</v>
      </c>
      <c r="S6" s="8">
        <v>3892979</v>
      </c>
      <c r="T6" s="8">
        <v>4089119</v>
      </c>
      <c r="U6" s="8">
        <v>4831837</v>
      </c>
      <c r="V6" s="8">
        <v>12813935</v>
      </c>
      <c r="W6" s="8">
        <v>48721385</v>
      </c>
      <c r="X6" s="8">
        <v>58604534</v>
      </c>
      <c r="Y6" s="8">
        <v>-9883149</v>
      </c>
      <c r="Z6" s="2">
        <v>-16.86413716727105</v>
      </c>
      <c r="AA6" s="6">
        <v>58604534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1071226</v>
      </c>
      <c r="D13" s="6"/>
      <c r="E13" s="7">
        <v>1429590</v>
      </c>
      <c r="F13" s="8">
        <v>1329590</v>
      </c>
      <c r="G13" s="8">
        <v>86158</v>
      </c>
      <c r="H13" s="8">
        <v>109435</v>
      </c>
      <c r="I13" s="8">
        <v>92713</v>
      </c>
      <c r="J13" s="8">
        <v>288306</v>
      </c>
      <c r="K13" s="8">
        <v>113652</v>
      </c>
      <c r="L13" s="8">
        <v>98713</v>
      </c>
      <c r="M13" s="8">
        <v>114565</v>
      </c>
      <c r="N13" s="8">
        <v>326930</v>
      </c>
      <c r="O13" s="8">
        <v>118455</v>
      </c>
      <c r="P13" s="8">
        <v>-146667</v>
      </c>
      <c r="Q13" s="8">
        <v>96349</v>
      </c>
      <c r="R13" s="8">
        <v>68137</v>
      </c>
      <c r="S13" s="8">
        <v>85220</v>
      </c>
      <c r="T13" s="8">
        <v>102712</v>
      </c>
      <c r="U13" s="8">
        <v>105411</v>
      </c>
      <c r="V13" s="8">
        <v>293343</v>
      </c>
      <c r="W13" s="8">
        <v>976716</v>
      </c>
      <c r="X13" s="8">
        <v>1329590</v>
      </c>
      <c r="Y13" s="8">
        <v>-352874</v>
      </c>
      <c r="Z13" s="2">
        <v>-26.540061221880428</v>
      </c>
      <c r="AA13" s="6">
        <v>1329590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168373</v>
      </c>
      <c r="D18" s="6"/>
      <c r="E18" s="7">
        <v>31418541</v>
      </c>
      <c r="F18" s="8">
        <v>31418541</v>
      </c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>
        <v>31418541</v>
      </c>
      <c r="Y18" s="8">
        <v>-31418541</v>
      </c>
      <c r="Z18" s="2">
        <v>-100</v>
      </c>
      <c r="AA18" s="6">
        <v>31418541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41679927</v>
      </c>
      <c r="D21" s="33">
        <f t="shared" si="0"/>
        <v>0</v>
      </c>
      <c r="E21" s="34">
        <f t="shared" si="0"/>
        <v>81415308</v>
      </c>
      <c r="F21" s="35">
        <f t="shared" si="0"/>
        <v>91352665</v>
      </c>
      <c r="G21" s="35">
        <f t="shared" si="0"/>
        <v>4811518</v>
      </c>
      <c r="H21" s="35">
        <f t="shared" si="0"/>
        <v>5175019</v>
      </c>
      <c r="I21" s="35">
        <f t="shared" si="0"/>
        <v>4672073</v>
      </c>
      <c r="J21" s="35">
        <f t="shared" si="0"/>
        <v>14658610</v>
      </c>
      <c r="K21" s="35">
        <f t="shared" si="0"/>
        <v>4110791</v>
      </c>
      <c r="L21" s="35">
        <f t="shared" si="0"/>
        <v>3859104</v>
      </c>
      <c r="M21" s="35">
        <f t="shared" si="0"/>
        <v>3582650</v>
      </c>
      <c r="N21" s="35">
        <f t="shared" si="0"/>
        <v>11552545</v>
      </c>
      <c r="O21" s="35">
        <f t="shared" si="0"/>
        <v>3856520</v>
      </c>
      <c r="P21" s="35">
        <f t="shared" si="0"/>
        <v>2708268</v>
      </c>
      <c r="Q21" s="35">
        <f t="shared" si="0"/>
        <v>3814880</v>
      </c>
      <c r="R21" s="35">
        <f t="shared" si="0"/>
        <v>10379668</v>
      </c>
      <c r="S21" s="35">
        <f t="shared" si="0"/>
        <v>3978199</v>
      </c>
      <c r="T21" s="35">
        <f t="shared" si="0"/>
        <v>4191831</v>
      </c>
      <c r="U21" s="35">
        <f t="shared" si="0"/>
        <v>4937248</v>
      </c>
      <c r="V21" s="35">
        <f t="shared" si="0"/>
        <v>13107278</v>
      </c>
      <c r="W21" s="35">
        <f t="shared" si="0"/>
        <v>49698101</v>
      </c>
      <c r="X21" s="35">
        <f t="shared" si="0"/>
        <v>91352665</v>
      </c>
      <c r="Y21" s="35">
        <f t="shared" si="0"/>
        <v>-41654564</v>
      </c>
      <c r="Z21" s="36">
        <f>+IF(X21&lt;&gt;0,+(Y21/X21)*100,0)</f>
        <v>-45.597535660289715</v>
      </c>
      <c r="AA21" s="33">
        <f>SUM(AA5:AA20)</f>
        <v>91352665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9431249</v>
      </c>
      <c r="D24" s="6"/>
      <c r="E24" s="7">
        <v>6341543</v>
      </c>
      <c r="F24" s="8">
        <v>6341682</v>
      </c>
      <c r="G24" s="8"/>
      <c r="H24" s="8"/>
      <c r="I24" s="8">
        <v>437037</v>
      </c>
      <c r="J24" s="8">
        <v>437037</v>
      </c>
      <c r="K24" s="8">
        <v>503921</v>
      </c>
      <c r="L24" s="8">
        <v>475224</v>
      </c>
      <c r="M24" s="8">
        <v>529157</v>
      </c>
      <c r="N24" s="8">
        <v>1508302</v>
      </c>
      <c r="O24" s="8">
        <v>450575</v>
      </c>
      <c r="P24" s="8">
        <v>480319</v>
      </c>
      <c r="Q24" s="8">
        <v>458609</v>
      </c>
      <c r="R24" s="8">
        <v>1389503</v>
      </c>
      <c r="S24" s="8">
        <v>453787</v>
      </c>
      <c r="T24" s="8">
        <v>388283</v>
      </c>
      <c r="U24" s="8">
        <v>869827</v>
      </c>
      <c r="V24" s="8">
        <v>1711897</v>
      </c>
      <c r="W24" s="8">
        <v>5046739</v>
      </c>
      <c r="X24" s="8">
        <v>6341682</v>
      </c>
      <c r="Y24" s="8">
        <v>-1294943</v>
      </c>
      <c r="Z24" s="2">
        <v>-20.419551153779075</v>
      </c>
      <c r="AA24" s="6">
        <v>6341682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>
        <v>1298839</v>
      </c>
      <c r="D26" s="6"/>
      <c r="E26" s="7">
        <v>5877050</v>
      </c>
      <c r="F26" s="8">
        <v>5877051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5877051</v>
      </c>
      <c r="Y26" s="8">
        <v>-5877051</v>
      </c>
      <c r="Z26" s="2">
        <v>-100</v>
      </c>
      <c r="AA26" s="6">
        <v>5877051</v>
      </c>
    </row>
    <row r="27" spans="1:27" ht="13.5" x14ac:dyDescent="0.25">
      <c r="A27" s="25" t="s">
        <v>53</v>
      </c>
      <c r="B27" s="24" t="s">
        <v>32</v>
      </c>
      <c r="C27" s="6">
        <v>1649211</v>
      </c>
      <c r="D27" s="6"/>
      <c r="E27" s="7">
        <v>1779567</v>
      </c>
      <c r="F27" s="8">
        <v>1635622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1635622</v>
      </c>
      <c r="Y27" s="8">
        <v>-1635622</v>
      </c>
      <c r="Z27" s="2">
        <v>-100</v>
      </c>
      <c r="AA27" s="6">
        <v>1635622</v>
      </c>
    </row>
    <row r="28" spans="1:27" ht="13.5" x14ac:dyDescent="0.25">
      <c r="A28" s="25" t="s">
        <v>54</v>
      </c>
      <c r="B28" s="24" t="s">
        <v>32</v>
      </c>
      <c r="C28" s="6">
        <v>1456462</v>
      </c>
      <c r="D28" s="6"/>
      <c r="E28" s="7">
        <v>1809773</v>
      </c>
      <c r="F28" s="8">
        <v>1786387</v>
      </c>
      <c r="G28" s="8"/>
      <c r="H28" s="8"/>
      <c r="I28" s="8">
        <v>110456</v>
      </c>
      <c r="J28" s="8">
        <v>110456</v>
      </c>
      <c r="K28" s="8"/>
      <c r="L28" s="8"/>
      <c r="M28" s="8"/>
      <c r="N28" s="8"/>
      <c r="O28" s="8"/>
      <c r="P28" s="8"/>
      <c r="Q28" s="8"/>
      <c r="R28" s="8"/>
      <c r="S28" s="8">
        <v>105641</v>
      </c>
      <c r="T28" s="8"/>
      <c r="U28" s="8">
        <v>1565708</v>
      </c>
      <c r="V28" s="8">
        <v>1671349</v>
      </c>
      <c r="W28" s="8">
        <v>1781805</v>
      </c>
      <c r="X28" s="8">
        <v>1786387</v>
      </c>
      <c r="Y28" s="8">
        <v>-4582</v>
      </c>
      <c r="Z28" s="2">
        <v>-0.2564953730630597</v>
      </c>
      <c r="AA28" s="6">
        <v>1786387</v>
      </c>
    </row>
    <row r="29" spans="1:27" ht="13.5" x14ac:dyDescent="0.25">
      <c r="A29" s="25" t="s">
        <v>55</v>
      </c>
      <c r="B29" s="24" t="s">
        <v>32</v>
      </c>
      <c r="C29" s="6">
        <v>39900367</v>
      </c>
      <c r="D29" s="6"/>
      <c r="E29" s="7">
        <v>47757775</v>
      </c>
      <c r="F29" s="8">
        <v>47757775</v>
      </c>
      <c r="G29" s="8">
        <v>1098048</v>
      </c>
      <c r="H29" s="8">
        <v>4783624</v>
      </c>
      <c r="I29" s="8">
        <v>5233370</v>
      </c>
      <c r="J29" s="8">
        <v>11115042</v>
      </c>
      <c r="K29" s="8">
        <v>6923412</v>
      </c>
      <c r="L29" s="8">
        <v>3001129</v>
      </c>
      <c r="M29" s="8">
        <v>2531149</v>
      </c>
      <c r="N29" s="8">
        <v>12455690</v>
      </c>
      <c r="O29" s="8">
        <v>4352296</v>
      </c>
      <c r="P29" s="8">
        <v>2944048</v>
      </c>
      <c r="Q29" s="8">
        <v>2754767</v>
      </c>
      <c r="R29" s="8">
        <v>10051111</v>
      </c>
      <c r="S29" s="8">
        <v>2615052</v>
      </c>
      <c r="T29" s="8">
        <v>1887301</v>
      </c>
      <c r="U29" s="8">
        <v>4564420</v>
      </c>
      <c r="V29" s="8">
        <v>9066773</v>
      </c>
      <c r="W29" s="8">
        <v>42688616</v>
      </c>
      <c r="X29" s="8">
        <v>47757775</v>
      </c>
      <c r="Y29" s="8">
        <v>-5069159</v>
      </c>
      <c r="Z29" s="2">
        <v>-10.614311491689049</v>
      </c>
      <c r="AA29" s="6">
        <v>47757775</v>
      </c>
    </row>
    <row r="30" spans="1:27" ht="13.5" x14ac:dyDescent="0.25">
      <c r="A30" s="25" t="s">
        <v>56</v>
      </c>
      <c r="B30" s="24" t="s">
        <v>32</v>
      </c>
      <c r="C30" s="6">
        <v>4538882</v>
      </c>
      <c r="D30" s="6"/>
      <c r="E30" s="7">
        <v>3040053</v>
      </c>
      <c r="F30" s="8">
        <v>3330053</v>
      </c>
      <c r="G30" s="8">
        <v>9440</v>
      </c>
      <c r="H30" s="8">
        <v>115260</v>
      </c>
      <c r="I30" s="8">
        <v>202651</v>
      </c>
      <c r="J30" s="8">
        <v>327351</v>
      </c>
      <c r="K30" s="8">
        <v>156669</v>
      </c>
      <c r="L30" s="8">
        <v>169584</v>
      </c>
      <c r="M30" s="8">
        <v>234214</v>
      </c>
      <c r="N30" s="8">
        <v>560467</v>
      </c>
      <c r="O30" s="8">
        <v>150649</v>
      </c>
      <c r="P30" s="8">
        <v>163569</v>
      </c>
      <c r="Q30" s="8">
        <v>274249</v>
      </c>
      <c r="R30" s="8">
        <v>588467</v>
      </c>
      <c r="S30" s="8">
        <v>860668</v>
      </c>
      <c r="T30" s="8">
        <v>228738</v>
      </c>
      <c r="U30" s="8">
        <v>60967</v>
      </c>
      <c r="V30" s="8">
        <v>1150373</v>
      </c>
      <c r="W30" s="8">
        <v>2626658</v>
      </c>
      <c r="X30" s="8">
        <v>3330053</v>
      </c>
      <c r="Y30" s="8">
        <v>-703395</v>
      </c>
      <c r="Z30" s="2">
        <v>-21.12263678686195</v>
      </c>
      <c r="AA30" s="6">
        <v>3330053</v>
      </c>
    </row>
    <row r="31" spans="1:27" ht="13.5" x14ac:dyDescent="0.25">
      <c r="A31" s="25" t="s">
        <v>57</v>
      </c>
      <c r="B31" s="24" t="s">
        <v>32</v>
      </c>
      <c r="C31" s="6">
        <v>1882126</v>
      </c>
      <c r="D31" s="6"/>
      <c r="E31" s="7">
        <v>2373468</v>
      </c>
      <c r="F31" s="8">
        <v>2476607</v>
      </c>
      <c r="G31" s="8">
        <v>20234</v>
      </c>
      <c r="H31" s="8">
        <v>225916</v>
      </c>
      <c r="I31" s="8">
        <v>459263</v>
      </c>
      <c r="J31" s="8">
        <v>705413</v>
      </c>
      <c r="K31" s="8">
        <v>75831</v>
      </c>
      <c r="L31" s="8">
        <v>52413</v>
      </c>
      <c r="M31" s="8">
        <v>184068</v>
      </c>
      <c r="N31" s="8">
        <v>312312</v>
      </c>
      <c r="O31" s="8">
        <v>33551</v>
      </c>
      <c r="P31" s="8">
        <v>79032</v>
      </c>
      <c r="Q31" s="8">
        <v>257784</v>
      </c>
      <c r="R31" s="8">
        <v>370367</v>
      </c>
      <c r="S31" s="8">
        <v>73660</v>
      </c>
      <c r="T31" s="8">
        <v>208773</v>
      </c>
      <c r="U31" s="8">
        <v>158060</v>
      </c>
      <c r="V31" s="8">
        <v>440493</v>
      </c>
      <c r="W31" s="8">
        <v>1828585</v>
      </c>
      <c r="X31" s="8">
        <v>2476607</v>
      </c>
      <c r="Y31" s="8">
        <v>-648022</v>
      </c>
      <c r="Z31" s="2">
        <v>-26.165717855113872</v>
      </c>
      <c r="AA31" s="6">
        <v>2476607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1900493</v>
      </c>
      <c r="D33" s="6"/>
      <c r="E33" s="7">
        <v>1420860</v>
      </c>
      <c r="F33" s="8">
        <v>2252262</v>
      </c>
      <c r="G33" s="8"/>
      <c r="H33" s="8">
        <v>519741</v>
      </c>
      <c r="I33" s="8">
        <v>11109</v>
      </c>
      <c r="J33" s="8">
        <v>530850</v>
      </c>
      <c r="K33" s="8">
        <v>130035</v>
      </c>
      <c r="L33" s="8">
        <v>83446</v>
      </c>
      <c r="M33" s="8">
        <v>87730</v>
      </c>
      <c r="N33" s="8">
        <v>301211</v>
      </c>
      <c r="O33" s="8">
        <v>98824</v>
      </c>
      <c r="P33" s="8">
        <v>63792</v>
      </c>
      <c r="Q33" s="8">
        <v>569032</v>
      </c>
      <c r="R33" s="8">
        <v>731648</v>
      </c>
      <c r="S33" s="8">
        <v>70819</v>
      </c>
      <c r="T33" s="8">
        <v>72383</v>
      </c>
      <c r="U33" s="8">
        <v>48640</v>
      </c>
      <c r="V33" s="8">
        <v>191842</v>
      </c>
      <c r="W33" s="8">
        <v>1755551</v>
      </c>
      <c r="X33" s="8">
        <v>2252262</v>
      </c>
      <c r="Y33" s="8">
        <v>-496711</v>
      </c>
      <c r="Z33" s="2">
        <v>-22.053872950837867</v>
      </c>
      <c r="AA33" s="6">
        <v>2252262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62057629</v>
      </c>
      <c r="D35" s="33">
        <f>SUM(D24:D34)</f>
        <v>0</v>
      </c>
      <c r="E35" s="34">
        <f t="shared" si="1"/>
        <v>70400089</v>
      </c>
      <c r="F35" s="35">
        <f t="shared" si="1"/>
        <v>71457439</v>
      </c>
      <c r="G35" s="35">
        <f t="shared" si="1"/>
        <v>1127722</v>
      </c>
      <c r="H35" s="35">
        <f t="shared" si="1"/>
        <v>5644541</v>
      </c>
      <c r="I35" s="35">
        <f t="shared" si="1"/>
        <v>6453886</v>
      </c>
      <c r="J35" s="35">
        <f t="shared" si="1"/>
        <v>13226149</v>
      </c>
      <c r="K35" s="35">
        <f t="shared" si="1"/>
        <v>7789868</v>
      </c>
      <c r="L35" s="35">
        <f t="shared" si="1"/>
        <v>3781796</v>
      </c>
      <c r="M35" s="35">
        <f t="shared" si="1"/>
        <v>3566318</v>
      </c>
      <c r="N35" s="35">
        <f t="shared" si="1"/>
        <v>15137982</v>
      </c>
      <c r="O35" s="35">
        <f t="shared" si="1"/>
        <v>5085895</v>
      </c>
      <c r="P35" s="35">
        <f t="shared" si="1"/>
        <v>3730760</v>
      </c>
      <c r="Q35" s="35">
        <f t="shared" si="1"/>
        <v>4314441</v>
      </c>
      <c r="R35" s="35">
        <f t="shared" si="1"/>
        <v>13131096</v>
      </c>
      <c r="S35" s="35">
        <f t="shared" si="1"/>
        <v>4179627</v>
      </c>
      <c r="T35" s="35">
        <f t="shared" si="1"/>
        <v>2785478</v>
      </c>
      <c r="U35" s="35">
        <f t="shared" si="1"/>
        <v>7267622</v>
      </c>
      <c r="V35" s="35">
        <f t="shared" si="1"/>
        <v>14232727</v>
      </c>
      <c r="W35" s="35">
        <f t="shared" si="1"/>
        <v>55727954</v>
      </c>
      <c r="X35" s="35">
        <f t="shared" si="1"/>
        <v>71457439</v>
      </c>
      <c r="Y35" s="35">
        <f t="shared" si="1"/>
        <v>-15729485</v>
      </c>
      <c r="Z35" s="36">
        <f>+IF(X35&lt;&gt;0,+(Y35/X35)*100,0)</f>
        <v>-22.012382783547562</v>
      </c>
      <c r="AA35" s="33">
        <f>SUM(AA24:AA34)</f>
        <v>71457439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-20377702</v>
      </c>
      <c r="D37" s="46">
        <f>+D21-D35</f>
        <v>0</v>
      </c>
      <c r="E37" s="47">
        <f t="shared" si="2"/>
        <v>11015219</v>
      </c>
      <c r="F37" s="48">
        <f t="shared" si="2"/>
        <v>19895226</v>
      </c>
      <c r="G37" s="48">
        <f t="shared" si="2"/>
        <v>3683796</v>
      </c>
      <c r="H37" s="48">
        <f t="shared" si="2"/>
        <v>-469522</v>
      </c>
      <c r="I37" s="48">
        <f t="shared" si="2"/>
        <v>-1781813</v>
      </c>
      <c r="J37" s="48">
        <f t="shared" si="2"/>
        <v>1432461</v>
      </c>
      <c r="K37" s="48">
        <f t="shared" si="2"/>
        <v>-3679077</v>
      </c>
      <c r="L37" s="48">
        <f t="shared" si="2"/>
        <v>77308</v>
      </c>
      <c r="M37" s="48">
        <f t="shared" si="2"/>
        <v>16332</v>
      </c>
      <c r="N37" s="48">
        <f t="shared" si="2"/>
        <v>-3585437</v>
      </c>
      <c r="O37" s="48">
        <f t="shared" si="2"/>
        <v>-1229375</v>
      </c>
      <c r="P37" s="48">
        <f t="shared" si="2"/>
        <v>-1022492</v>
      </c>
      <c r="Q37" s="48">
        <f t="shared" si="2"/>
        <v>-499561</v>
      </c>
      <c r="R37" s="48">
        <f t="shared" si="2"/>
        <v>-2751428</v>
      </c>
      <c r="S37" s="48">
        <f t="shared" si="2"/>
        <v>-201428</v>
      </c>
      <c r="T37" s="48">
        <f t="shared" si="2"/>
        <v>1406353</v>
      </c>
      <c r="U37" s="48">
        <f t="shared" si="2"/>
        <v>-2330374</v>
      </c>
      <c r="V37" s="48">
        <f t="shared" si="2"/>
        <v>-1125449</v>
      </c>
      <c r="W37" s="48">
        <f t="shared" si="2"/>
        <v>-6029853</v>
      </c>
      <c r="X37" s="48">
        <f>IF(F21=F35,0,X21-X35)</f>
        <v>19895226</v>
      </c>
      <c r="Y37" s="48">
        <f t="shared" si="2"/>
        <v>-25925079</v>
      </c>
      <c r="Z37" s="49">
        <f>+IF(X37&lt;&gt;0,+(Y37/X37)*100,0)</f>
        <v>-130.30803972772162</v>
      </c>
      <c r="AA37" s="46">
        <f>+AA21-AA35</f>
        <v>19895226</v>
      </c>
    </row>
    <row r="38" spans="1:27" ht="23.1" customHeight="1" x14ac:dyDescent="0.25">
      <c r="A38" s="50" t="s">
        <v>62</v>
      </c>
      <c r="B38" s="29" t="s">
        <v>32</v>
      </c>
      <c r="C38" s="6">
        <v>1122485</v>
      </c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-19255217</v>
      </c>
      <c r="D41" s="56">
        <f>SUM(D37:D40)</f>
        <v>0</v>
      </c>
      <c r="E41" s="57">
        <f t="shared" si="3"/>
        <v>11015219</v>
      </c>
      <c r="F41" s="58">
        <f t="shared" si="3"/>
        <v>19895226</v>
      </c>
      <c r="G41" s="58">
        <f t="shared" si="3"/>
        <v>3683796</v>
      </c>
      <c r="H41" s="58">
        <f t="shared" si="3"/>
        <v>-469522</v>
      </c>
      <c r="I41" s="58">
        <f t="shared" si="3"/>
        <v>-1781813</v>
      </c>
      <c r="J41" s="58">
        <f t="shared" si="3"/>
        <v>1432461</v>
      </c>
      <c r="K41" s="58">
        <f t="shared" si="3"/>
        <v>-3679077</v>
      </c>
      <c r="L41" s="58">
        <f t="shared" si="3"/>
        <v>77308</v>
      </c>
      <c r="M41" s="58">
        <f t="shared" si="3"/>
        <v>16332</v>
      </c>
      <c r="N41" s="58">
        <f t="shared" si="3"/>
        <v>-3585437</v>
      </c>
      <c r="O41" s="58">
        <f t="shared" si="3"/>
        <v>-1229375</v>
      </c>
      <c r="P41" s="58">
        <f t="shared" si="3"/>
        <v>-1022492</v>
      </c>
      <c r="Q41" s="58">
        <f t="shared" si="3"/>
        <v>-499561</v>
      </c>
      <c r="R41" s="58">
        <f t="shared" si="3"/>
        <v>-2751428</v>
      </c>
      <c r="S41" s="58">
        <f t="shared" si="3"/>
        <v>-201428</v>
      </c>
      <c r="T41" s="58">
        <f t="shared" si="3"/>
        <v>1406353</v>
      </c>
      <c r="U41" s="58">
        <f t="shared" si="3"/>
        <v>-2330374</v>
      </c>
      <c r="V41" s="58">
        <f t="shared" si="3"/>
        <v>-1125449</v>
      </c>
      <c r="W41" s="58">
        <f t="shared" si="3"/>
        <v>-6029853</v>
      </c>
      <c r="X41" s="58">
        <f t="shared" si="3"/>
        <v>19895226</v>
      </c>
      <c r="Y41" s="58">
        <f t="shared" si="3"/>
        <v>-25925079</v>
      </c>
      <c r="Z41" s="59">
        <f>+IF(X41&lt;&gt;0,+(Y41/X41)*100,0)</f>
        <v>-130.30803972772162</v>
      </c>
      <c r="AA41" s="56">
        <f>SUM(AA37:AA40)</f>
        <v>19895226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-19255217</v>
      </c>
      <c r="D43" s="64">
        <f>+D41-D42</f>
        <v>0</v>
      </c>
      <c r="E43" s="65">
        <f t="shared" si="4"/>
        <v>11015219</v>
      </c>
      <c r="F43" s="66">
        <f t="shared" si="4"/>
        <v>19895226</v>
      </c>
      <c r="G43" s="66">
        <f t="shared" si="4"/>
        <v>3683796</v>
      </c>
      <c r="H43" s="66">
        <f t="shared" si="4"/>
        <v>-469522</v>
      </c>
      <c r="I43" s="66">
        <f t="shared" si="4"/>
        <v>-1781813</v>
      </c>
      <c r="J43" s="66">
        <f t="shared" si="4"/>
        <v>1432461</v>
      </c>
      <c r="K43" s="66">
        <f t="shared" si="4"/>
        <v>-3679077</v>
      </c>
      <c r="L43" s="66">
        <f t="shared" si="4"/>
        <v>77308</v>
      </c>
      <c r="M43" s="66">
        <f t="shared" si="4"/>
        <v>16332</v>
      </c>
      <c r="N43" s="66">
        <f t="shared" si="4"/>
        <v>-3585437</v>
      </c>
      <c r="O43" s="66">
        <f t="shared" si="4"/>
        <v>-1229375</v>
      </c>
      <c r="P43" s="66">
        <f t="shared" si="4"/>
        <v>-1022492</v>
      </c>
      <c r="Q43" s="66">
        <f t="shared" si="4"/>
        <v>-499561</v>
      </c>
      <c r="R43" s="66">
        <f t="shared" si="4"/>
        <v>-2751428</v>
      </c>
      <c r="S43" s="66">
        <f t="shared" si="4"/>
        <v>-201428</v>
      </c>
      <c r="T43" s="66">
        <f t="shared" si="4"/>
        <v>1406353</v>
      </c>
      <c r="U43" s="66">
        <f t="shared" si="4"/>
        <v>-2330374</v>
      </c>
      <c r="V43" s="66">
        <f t="shared" si="4"/>
        <v>-1125449</v>
      </c>
      <c r="W43" s="66">
        <f t="shared" si="4"/>
        <v>-6029853</v>
      </c>
      <c r="X43" s="66">
        <f t="shared" si="4"/>
        <v>19895226</v>
      </c>
      <c r="Y43" s="66">
        <f t="shared" si="4"/>
        <v>-25925079</v>
      </c>
      <c r="Z43" s="67">
        <f>+IF(X43&lt;&gt;0,+(Y43/X43)*100,0)</f>
        <v>-130.30803972772162</v>
      </c>
      <c r="AA43" s="64">
        <f>+AA41-AA42</f>
        <v>19895226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-19255217</v>
      </c>
      <c r="D45" s="56">
        <f>SUM(D43:D44)</f>
        <v>0</v>
      </c>
      <c r="E45" s="57">
        <f t="shared" si="5"/>
        <v>11015219</v>
      </c>
      <c r="F45" s="58">
        <f t="shared" si="5"/>
        <v>19895226</v>
      </c>
      <c r="G45" s="58">
        <f t="shared" si="5"/>
        <v>3683796</v>
      </c>
      <c r="H45" s="58">
        <f t="shared" si="5"/>
        <v>-469522</v>
      </c>
      <c r="I45" s="58">
        <f t="shared" si="5"/>
        <v>-1781813</v>
      </c>
      <c r="J45" s="58">
        <f t="shared" si="5"/>
        <v>1432461</v>
      </c>
      <c r="K45" s="58">
        <f t="shared" si="5"/>
        <v>-3679077</v>
      </c>
      <c r="L45" s="58">
        <f t="shared" si="5"/>
        <v>77308</v>
      </c>
      <c r="M45" s="58">
        <f t="shared" si="5"/>
        <v>16332</v>
      </c>
      <c r="N45" s="58">
        <f t="shared" si="5"/>
        <v>-3585437</v>
      </c>
      <c r="O45" s="58">
        <f t="shared" si="5"/>
        <v>-1229375</v>
      </c>
      <c r="P45" s="58">
        <f t="shared" si="5"/>
        <v>-1022492</v>
      </c>
      <c r="Q45" s="58">
        <f t="shared" si="5"/>
        <v>-499561</v>
      </c>
      <c r="R45" s="58">
        <f t="shared" si="5"/>
        <v>-2751428</v>
      </c>
      <c r="S45" s="58">
        <f t="shared" si="5"/>
        <v>-201428</v>
      </c>
      <c r="T45" s="58">
        <f t="shared" si="5"/>
        <v>1406353</v>
      </c>
      <c r="U45" s="58">
        <f t="shared" si="5"/>
        <v>-2330374</v>
      </c>
      <c r="V45" s="58">
        <f t="shared" si="5"/>
        <v>-1125449</v>
      </c>
      <c r="W45" s="58">
        <f t="shared" si="5"/>
        <v>-6029853</v>
      </c>
      <c r="X45" s="58">
        <f t="shared" si="5"/>
        <v>19895226</v>
      </c>
      <c r="Y45" s="58">
        <f t="shared" si="5"/>
        <v>-25925079</v>
      </c>
      <c r="Z45" s="59">
        <f>+IF(X45&lt;&gt;0,+(Y45/X45)*100,0)</f>
        <v>-130.30803972772162</v>
      </c>
      <c r="AA45" s="56">
        <f>SUM(AA43:AA44)</f>
        <v>19895226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-19255217</v>
      </c>
      <c r="D47" s="71">
        <f>SUM(D45:D46)</f>
        <v>0</v>
      </c>
      <c r="E47" s="72">
        <f t="shared" si="6"/>
        <v>11015219</v>
      </c>
      <c r="F47" s="73">
        <f t="shared" si="6"/>
        <v>19895226</v>
      </c>
      <c r="G47" s="73">
        <f t="shared" si="6"/>
        <v>3683796</v>
      </c>
      <c r="H47" s="74">
        <f t="shared" si="6"/>
        <v>-469522</v>
      </c>
      <c r="I47" s="74">
        <f t="shared" si="6"/>
        <v>-1781813</v>
      </c>
      <c r="J47" s="74">
        <f t="shared" si="6"/>
        <v>1432461</v>
      </c>
      <c r="K47" s="74">
        <f t="shared" si="6"/>
        <v>-3679077</v>
      </c>
      <c r="L47" s="74">
        <f t="shared" si="6"/>
        <v>77308</v>
      </c>
      <c r="M47" s="73">
        <f t="shared" si="6"/>
        <v>16332</v>
      </c>
      <c r="N47" s="73">
        <f t="shared" si="6"/>
        <v>-3585437</v>
      </c>
      <c r="O47" s="74">
        <f t="shared" si="6"/>
        <v>-1229375</v>
      </c>
      <c r="P47" s="74">
        <f t="shared" si="6"/>
        <v>-1022492</v>
      </c>
      <c r="Q47" s="74">
        <f t="shared" si="6"/>
        <v>-499561</v>
      </c>
      <c r="R47" s="74">
        <f t="shared" si="6"/>
        <v>-2751428</v>
      </c>
      <c r="S47" s="74">
        <f t="shared" si="6"/>
        <v>-201428</v>
      </c>
      <c r="T47" s="73">
        <f t="shared" si="6"/>
        <v>1406353</v>
      </c>
      <c r="U47" s="73">
        <f t="shared" si="6"/>
        <v>-2330374</v>
      </c>
      <c r="V47" s="74">
        <f t="shared" si="6"/>
        <v>-1125449</v>
      </c>
      <c r="W47" s="74">
        <f t="shared" si="6"/>
        <v>-6029853</v>
      </c>
      <c r="X47" s="74">
        <f t="shared" si="6"/>
        <v>19895226</v>
      </c>
      <c r="Y47" s="74">
        <f t="shared" si="6"/>
        <v>-25925079</v>
      </c>
      <c r="Z47" s="75">
        <f>+IF(X47&lt;&gt;0,+(Y47/X47)*100,0)</f>
        <v>-130.30803972772162</v>
      </c>
      <c r="AA47" s="76">
        <f>SUM(AA45:AA46)</f>
        <v>19895226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97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99687523</v>
      </c>
      <c r="D6" s="6"/>
      <c r="E6" s="7">
        <v>118204414</v>
      </c>
      <c r="F6" s="8">
        <v>102627930</v>
      </c>
      <c r="G6" s="8">
        <v>4218599</v>
      </c>
      <c r="H6" s="8">
        <v>9950983</v>
      </c>
      <c r="I6" s="8">
        <v>5481749</v>
      </c>
      <c r="J6" s="8">
        <v>19651331</v>
      </c>
      <c r="K6" s="8">
        <v>11533717</v>
      </c>
      <c r="L6" s="8">
        <v>12272433</v>
      </c>
      <c r="M6" s="8">
        <v>6015396</v>
      </c>
      <c r="N6" s="8">
        <v>29821546</v>
      </c>
      <c r="O6" s="8">
        <v>6714337</v>
      </c>
      <c r="P6" s="8">
        <v>14936540</v>
      </c>
      <c r="Q6" s="8">
        <v>-2390225</v>
      </c>
      <c r="R6" s="8">
        <v>19260652</v>
      </c>
      <c r="S6" s="8">
        <v>7544125</v>
      </c>
      <c r="T6" s="8">
        <v>9684591</v>
      </c>
      <c r="U6" s="8">
        <v>11999488</v>
      </c>
      <c r="V6" s="8">
        <v>29228204</v>
      </c>
      <c r="W6" s="8">
        <v>97961733</v>
      </c>
      <c r="X6" s="8">
        <v>102627930</v>
      </c>
      <c r="Y6" s="8">
        <v>-4666197</v>
      </c>
      <c r="Z6" s="2">
        <v>-4.5467125761963629</v>
      </c>
      <c r="AA6" s="6">
        <v>102627930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44193</v>
      </c>
      <c r="D15" s="6"/>
      <c r="E15" s="7">
        <v>42599</v>
      </c>
      <c r="F15" s="8">
        <v>42599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>
        <v>23839</v>
      </c>
      <c r="R15" s="8">
        <v>23839</v>
      </c>
      <c r="S15" s="8">
        <v>17325</v>
      </c>
      <c r="T15" s="8">
        <v>8180</v>
      </c>
      <c r="U15" s="8"/>
      <c r="V15" s="8">
        <v>25505</v>
      </c>
      <c r="W15" s="8">
        <v>49344</v>
      </c>
      <c r="X15" s="8">
        <v>42599</v>
      </c>
      <c r="Y15" s="8">
        <v>6745</v>
      </c>
      <c r="Z15" s="2">
        <v>15.833705016549684</v>
      </c>
      <c r="AA15" s="6">
        <v>42599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7301</v>
      </c>
      <c r="D19" s="6"/>
      <c r="E19" s="7">
        <v>694816</v>
      </c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99739017</v>
      </c>
      <c r="D21" s="33">
        <f t="shared" si="0"/>
        <v>0</v>
      </c>
      <c r="E21" s="34">
        <f t="shared" si="0"/>
        <v>118941829</v>
      </c>
      <c r="F21" s="35">
        <f t="shared" si="0"/>
        <v>102670529</v>
      </c>
      <c r="G21" s="35">
        <f t="shared" si="0"/>
        <v>4218599</v>
      </c>
      <c r="H21" s="35">
        <f t="shared" si="0"/>
        <v>9950983</v>
      </c>
      <c r="I21" s="35">
        <f t="shared" si="0"/>
        <v>5481749</v>
      </c>
      <c r="J21" s="35">
        <f t="shared" si="0"/>
        <v>19651331</v>
      </c>
      <c r="K21" s="35">
        <f t="shared" si="0"/>
        <v>11533717</v>
      </c>
      <c r="L21" s="35">
        <f t="shared" si="0"/>
        <v>12272433</v>
      </c>
      <c r="M21" s="35">
        <f t="shared" si="0"/>
        <v>6015396</v>
      </c>
      <c r="N21" s="35">
        <f t="shared" si="0"/>
        <v>29821546</v>
      </c>
      <c r="O21" s="35">
        <f t="shared" si="0"/>
        <v>6714337</v>
      </c>
      <c r="P21" s="35">
        <f t="shared" si="0"/>
        <v>14936540</v>
      </c>
      <c r="Q21" s="35">
        <f t="shared" si="0"/>
        <v>-2366386</v>
      </c>
      <c r="R21" s="35">
        <f t="shared" si="0"/>
        <v>19284491</v>
      </c>
      <c r="S21" s="35">
        <f t="shared" si="0"/>
        <v>7561450</v>
      </c>
      <c r="T21" s="35">
        <f t="shared" si="0"/>
        <v>9692771</v>
      </c>
      <c r="U21" s="35">
        <f t="shared" si="0"/>
        <v>11999488</v>
      </c>
      <c r="V21" s="35">
        <f t="shared" si="0"/>
        <v>29253709</v>
      </c>
      <c r="W21" s="35">
        <f t="shared" si="0"/>
        <v>98011077</v>
      </c>
      <c r="X21" s="35">
        <f t="shared" si="0"/>
        <v>102670529</v>
      </c>
      <c r="Y21" s="35">
        <f t="shared" si="0"/>
        <v>-4659452</v>
      </c>
      <c r="Z21" s="36">
        <f>+IF(X21&lt;&gt;0,+(Y21/X21)*100,0)</f>
        <v>-4.5382565429267441</v>
      </c>
      <c r="AA21" s="33">
        <f>SUM(AA5:AA20)</f>
        <v>102670529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12305778</v>
      </c>
      <c r="D24" s="6"/>
      <c r="E24" s="7">
        <v>12175271</v>
      </c>
      <c r="F24" s="8">
        <v>19638080</v>
      </c>
      <c r="G24" s="8"/>
      <c r="H24" s="8">
        <v>677505</v>
      </c>
      <c r="I24" s="8">
        <v>1701633</v>
      </c>
      <c r="J24" s="8">
        <v>2379138</v>
      </c>
      <c r="K24" s="8">
        <v>2236607</v>
      </c>
      <c r="L24" s="8">
        <v>1863463</v>
      </c>
      <c r="M24" s="8">
        <v>2201345</v>
      </c>
      <c r="N24" s="8">
        <v>6301415</v>
      </c>
      <c r="O24" s="8">
        <v>1780934</v>
      </c>
      <c r="P24" s="8">
        <v>1831263</v>
      </c>
      <c r="Q24" s="8">
        <v>1963932</v>
      </c>
      <c r="R24" s="8">
        <v>5576129</v>
      </c>
      <c r="S24" s="8">
        <v>1916167</v>
      </c>
      <c r="T24" s="8">
        <v>1978214</v>
      </c>
      <c r="U24" s="8">
        <v>1943588</v>
      </c>
      <c r="V24" s="8">
        <v>5837969</v>
      </c>
      <c r="W24" s="8">
        <v>20094651</v>
      </c>
      <c r="X24" s="8">
        <v>19638080</v>
      </c>
      <c r="Y24" s="8">
        <v>456571</v>
      </c>
      <c r="Z24" s="2">
        <v>2.3249268767618831</v>
      </c>
      <c r="AA24" s="6">
        <v>19638080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>
        <v>1820153</v>
      </c>
      <c r="F26" s="8">
        <v>2500000</v>
      </c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>
        <v>2500000</v>
      </c>
      <c r="Y26" s="8">
        <v>-2500000</v>
      </c>
      <c r="Z26" s="2">
        <v>-100</v>
      </c>
      <c r="AA26" s="6">
        <v>2500000</v>
      </c>
    </row>
    <row r="27" spans="1:27" ht="13.5" x14ac:dyDescent="0.25">
      <c r="A27" s="25" t="s">
        <v>53</v>
      </c>
      <c r="B27" s="24" t="s">
        <v>32</v>
      </c>
      <c r="C27" s="6">
        <v>5634591</v>
      </c>
      <c r="D27" s="6"/>
      <c r="E27" s="7"/>
      <c r="F27" s="8">
        <v>12500000</v>
      </c>
      <c r="G27" s="8"/>
      <c r="H27" s="8">
        <v>1368812</v>
      </c>
      <c r="I27" s="8">
        <v>1324657</v>
      </c>
      <c r="J27" s="8">
        <v>2693469</v>
      </c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>
        <v>2693469</v>
      </c>
      <c r="X27" s="8">
        <v>12500000</v>
      </c>
      <c r="Y27" s="8">
        <v>-9806531</v>
      </c>
      <c r="Z27" s="2">
        <v>-78.452247999999997</v>
      </c>
      <c r="AA27" s="6">
        <v>12500000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106094076</v>
      </c>
      <c r="D29" s="6"/>
      <c r="E29" s="7">
        <v>71894000</v>
      </c>
      <c r="F29" s="8">
        <v>110000000</v>
      </c>
      <c r="G29" s="8"/>
      <c r="H29" s="8"/>
      <c r="I29" s="8"/>
      <c r="J29" s="8"/>
      <c r="K29" s="8"/>
      <c r="L29" s="8"/>
      <c r="M29" s="8"/>
      <c r="N29" s="8"/>
      <c r="O29" s="8"/>
      <c r="P29" s="8">
        <v>-44268937</v>
      </c>
      <c r="Q29" s="8">
        <v>408464</v>
      </c>
      <c r="R29" s="8">
        <v>-43860473</v>
      </c>
      <c r="S29" s="8"/>
      <c r="T29" s="8"/>
      <c r="U29" s="8">
        <v>14531349</v>
      </c>
      <c r="V29" s="8">
        <v>14531349</v>
      </c>
      <c r="W29" s="8">
        <v>-29329124</v>
      </c>
      <c r="X29" s="8">
        <v>110000000</v>
      </c>
      <c r="Y29" s="8">
        <v>-139329124</v>
      </c>
      <c r="Z29" s="2">
        <v>-126.66284000000002</v>
      </c>
      <c r="AA29" s="6">
        <v>110000000</v>
      </c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4404025</v>
      </c>
      <c r="D31" s="6"/>
      <c r="E31" s="7"/>
      <c r="F31" s="8">
        <v>7345000</v>
      </c>
      <c r="G31" s="8">
        <v>26087</v>
      </c>
      <c r="H31" s="8">
        <v>-4798</v>
      </c>
      <c r="I31" s="8">
        <v>8679</v>
      </c>
      <c r="J31" s="8">
        <v>29968</v>
      </c>
      <c r="K31" s="8">
        <v>49227</v>
      </c>
      <c r="L31" s="8"/>
      <c r="M31" s="8"/>
      <c r="N31" s="8">
        <v>49227</v>
      </c>
      <c r="O31" s="8"/>
      <c r="P31" s="8">
        <v>48277</v>
      </c>
      <c r="Q31" s="8">
        <v>186253</v>
      </c>
      <c r="R31" s="8">
        <v>234530</v>
      </c>
      <c r="S31" s="8">
        <v>3874</v>
      </c>
      <c r="T31" s="8">
        <v>28143</v>
      </c>
      <c r="U31" s="8">
        <v>138960</v>
      </c>
      <c r="V31" s="8">
        <v>170977</v>
      </c>
      <c r="W31" s="8">
        <v>484702</v>
      </c>
      <c r="X31" s="8">
        <v>7345000</v>
      </c>
      <c r="Y31" s="8">
        <v>-6860298</v>
      </c>
      <c r="Z31" s="2">
        <v>-93.400925799863856</v>
      </c>
      <c r="AA31" s="6">
        <v>7345000</v>
      </c>
    </row>
    <row r="32" spans="1:27" ht="13.5" x14ac:dyDescent="0.25">
      <c r="A32" s="25" t="s">
        <v>45</v>
      </c>
      <c r="B32" s="24" t="s">
        <v>32</v>
      </c>
      <c r="C32" s="6">
        <v>225943</v>
      </c>
      <c r="D32" s="6"/>
      <c r="E32" s="7"/>
      <c r="F32" s="8">
        <v>430000</v>
      </c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>
        <v>47064</v>
      </c>
      <c r="T32" s="8">
        <v>199768</v>
      </c>
      <c r="U32" s="8"/>
      <c r="V32" s="8">
        <v>246832</v>
      </c>
      <c r="W32" s="8">
        <v>246832</v>
      </c>
      <c r="X32" s="8">
        <v>430000</v>
      </c>
      <c r="Y32" s="8">
        <v>-183168</v>
      </c>
      <c r="Z32" s="2">
        <v>-42.597209302325581</v>
      </c>
      <c r="AA32" s="6">
        <v>430000</v>
      </c>
    </row>
    <row r="33" spans="1:27" ht="13.5" x14ac:dyDescent="0.25">
      <c r="A33" s="25" t="s">
        <v>58</v>
      </c>
      <c r="B33" s="24" t="s">
        <v>32</v>
      </c>
      <c r="C33" s="6">
        <v>5373984</v>
      </c>
      <c r="D33" s="6"/>
      <c r="E33" s="7">
        <v>7110626</v>
      </c>
      <c r="F33" s="8">
        <v>4039038</v>
      </c>
      <c r="G33" s="8">
        <v>48279</v>
      </c>
      <c r="H33" s="8">
        <v>10610</v>
      </c>
      <c r="I33" s="8">
        <v>303880</v>
      </c>
      <c r="J33" s="8">
        <v>362769</v>
      </c>
      <c r="K33" s="8">
        <v>663982</v>
      </c>
      <c r="L33" s="8">
        <v>411480</v>
      </c>
      <c r="M33" s="8"/>
      <c r="N33" s="8">
        <v>1075462</v>
      </c>
      <c r="O33" s="8">
        <v>197220</v>
      </c>
      <c r="P33" s="8">
        <v>152626</v>
      </c>
      <c r="Q33" s="8">
        <v>197567</v>
      </c>
      <c r="R33" s="8">
        <v>547413</v>
      </c>
      <c r="S33" s="8"/>
      <c r="T33" s="8">
        <v>578126</v>
      </c>
      <c r="U33" s="8">
        <v>-1368882</v>
      </c>
      <c r="V33" s="8">
        <v>-790756</v>
      </c>
      <c r="W33" s="8">
        <v>1194888</v>
      </c>
      <c r="X33" s="8">
        <v>4039038</v>
      </c>
      <c r="Y33" s="8">
        <v>-2844150</v>
      </c>
      <c r="Z33" s="2">
        <v>-70.416519973320376</v>
      </c>
      <c r="AA33" s="6">
        <v>4039038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134038397</v>
      </c>
      <c r="D35" s="33">
        <f>SUM(D24:D34)</f>
        <v>0</v>
      </c>
      <c r="E35" s="34">
        <f t="shared" si="1"/>
        <v>93000050</v>
      </c>
      <c r="F35" s="35">
        <f t="shared" si="1"/>
        <v>156452118</v>
      </c>
      <c r="G35" s="35">
        <f t="shared" si="1"/>
        <v>74366</v>
      </c>
      <c r="H35" s="35">
        <f t="shared" si="1"/>
        <v>2052129</v>
      </c>
      <c r="I35" s="35">
        <f t="shared" si="1"/>
        <v>3338849</v>
      </c>
      <c r="J35" s="35">
        <f t="shared" si="1"/>
        <v>5465344</v>
      </c>
      <c r="K35" s="35">
        <f t="shared" si="1"/>
        <v>2949816</v>
      </c>
      <c r="L35" s="35">
        <f t="shared" si="1"/>
        <v>2274943</v>
      </c>
      <c r="M35" s="35">
        <f t="shared" si="1"/>
        <v>2201345</v>
      </c>
      <c r="N35" s="35">
        <f t="shared" si="1"/>
        <v>7426104</v>
      </c>
      <c r="O35" s="35">
        <f t="shared" si="1"/>
        <v>1978154</v>
      </c>
      <c r="P35" s="35">
        <f t="shared" si="1"/>
        <v>-42236771</v>
      </c>
      <c r="Q35" s="35">
        <f t="shared" si="1"/>
        <v>2756216</v>
      </c>
      <c r="R35" s="35">
        <f t="shared" si="1"/>
        <v>-37502401</v>
      </c>
      <c r="S35" s="35">
        <f t="shared" si="1"/>
        <v>1967105</v>
      </c>
      <c r="T35" s="35">
        <f t="shared" si="1"/>
        <v>2784251</v>
      </c>
      <c r="U35" s="35">
        <f t="shared" si="1"/>
        <v>15245015</v>
      </c>
      <c r="V35" s="35">
        <f t="shared" si="1"/>
        <v>19996371</v>
      </c>
      <c r="W35" s="35">
        <f t="shared" si="1"/>
        <v>-4614582</v>
      </c>
      <c r="X35" s="35">
        <f t="shared" si="1"/>
        <v>156452118</v>
      </c>
      <c r="Y35" s="35">
        <f t="shared" si="1"/>
        <v>-161066700</v>
      </c>
      <c r="Z35" s="36">
        <f>+IF(X35&lt;&gt;0,+(Y35/X35)*100,0)</f>
        <v>-102.94951711679607</v>
      </c>
      <c r="AA35" s="33">
        <f>SUM(AA24:AA34)</f>
        <v>156452118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-34299380</v>
      </c>
      <c r="D37" s="46">
        <f>+D21-D35</f>
        <v>0</v>
      </c>
      <c r="E37" s="47">
        <f t="shared" si="2"/>
        <v>25941779</v>
      </c>
      <c r="F37" s="48">
        <f t="shared" si="2"/>
        <v>-53781589</v>
      </c>
      <c r="G37" s="48">
        <f t="shared" si="2"/>
        <v>4144233</v>
      </c>
      <c r="H37" s="48">
        <f t="shared" si="2"/>
        <v>7898854</v>
      </c>
      <c r="I37" s="48">
        <f t="shared" si="2"/>
        <v>2142900</v>
      </c>
      <c r="J37" s="48">
        <f t="shared" si="2"/>
        <v>14185987</v>
      </c>
      <c r="K37" s="48">
        <f t="shared" si="2"/>
        <v>8583901</v>
      </c>
      <c r="L37" s="48">
        <f t="shared" si="2"/>
        <v>9997490</v>
      </c>
      <c r="M37" s="48">
        <f t="shared" si="2"/>
        <v>3814051</v>
      </c>
      <c r="N37" s="48">
        <f t="shared" si="2"/>
        <v>22395442</v>
      </c>
      <c r="O37" s="48">
        <f t="shared" si="2"/>
        <v>4736183</v>
      </c>
      <c r="P37" s="48">
        <f t="shared" si="2"/>
        <v>57173311</v>
      </c>
      <c r="Q37" s="48">
        <f t="shared" si="2"/>
        <v>-5122602</v>
      </c>
      <c r="R37" s="48">
        <f t="shared" si="2"/>
        <v>56786892</v>
      </c>
      <c r="S37" s="48">
        <f t="shared" si="2"/>
        <v>5594345</v>
      </c>
      <c r="T37" s="48">
        <f t="shared" si="2"/>
        <v>6908520</v>
      </c>
      <c r="U37" s="48">
        <f t="shared" si="2"/>
        <v>-3245527</v>
      </c>
      <c r="V37" s="48">
        <f t="shared" si="2"/>
        <v>9257338</v>
      </c>
      <c r="W37" s="48">
        <f t="shared" si="2"/>
        <v>102625659</v>
      </c>
      <c r="X37" s="48">
        <f>IF(F21=F35,0,X21-X35)</f>
        <v>-53781589</v>
      </c>
      <c r="Y37" s="48">
        <f t="shared" si="2"/>
        <v>156407248</v>
      </c>
      <c r="Z37" s="49">
        <f>+IF(X37&lt;&gt;0,+(Y37/X37)*100,0)</f>
        <v>-290.81931365025304</v>
      </c>
      <c r="AA37" s="46">
        <f>+AA21-AA35</f>
        <v>-53781589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>
        <v>116433</v>
      </c>
      <c r="V38" s="8">
        <v>116433</v>
      </c>
      <c r="W38" s="8">
        <v>116433</v>
      </c>
      <c r="X38" s="8"/>
      <c r="Y38" s="8">
        <v>116433</v>
      </c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-34299380</v>
      </c>
      <c r="D41" s="56">
        <f>SUM(D37:D40)</f>
        <v>0</v>
      </c>
      <c r="E41" s="57">
        <f t="shared" si="3"/>
        <v>25941779</v>
      </c>
      <c r="F41" s="58">
        <f t="shared" si="3"/>
        <v>-53781589</v>
      </c>
      <c r="G41" s="58">
        <f t="shared" si="3"/>
        <v>4144233</v>
      </c>
      <c r="H41" s="58">
        <f t="shared" si="3"/>
        <v>7898854</v>
      </c>
      <c r="I41" s="58">
        <f t="shared" si="3"/>
        <v>2142900</v>
      </c>
      <c r="J41" s="58">
        <f t="shared" si="3"/>
        <v>14185987</v>
      </c>
      <c r="K41" s="58">
        <f t="shared" si="3"/>
        <v>8583901</v>
      </c>
      <c r="L41" s="58">
        <f t="shared" si="3"/>
        <v>9997490</v>
      </c>
      <c r="M41" s="58">
        <f t="shared" si="3"/>
        <v>3814051</v>
      </c>
      <c r="N41" s="58">
        <f t="shared" si="3"/>
        <v>22395442</v>
      </c>
      <c r="O41" s="58">
        <f t="shared" si="3"/>
        <v>4736183</v>
      </c>
      <c r="P41" s="58">
        <f t="shared" si="3"/>
        <v>57173311</v>
      </c>
      <c r="Q41" s="58">
        <f t="shared" si="3"/>
        <v>-5122602</v>
      </c>
      <c r="R41" s="58">
        <f t="shared" si="3"/>
        <v>56786892</v>
      </c>
      <c r="S41" s="58">
        <f t="shared" si="3"/>
        <v>5594345</v>
      </c>
      <c r="T41" s="58">
        <f t="shared" si="3"/>
        <v>6908520</v>
      </c>
      <c r="U41" s="58">
        <f t="shared" si="3"/>
        <v>-3129094</v>
      </c>
      <c r="V41" s="58">
        <f t="shared" si="3"/>
        <v>9373771</v>
      </c>
      <c r="W41" s="58">
        <f t="shared" si="3"/>
        <v>102742092</v>
      </c>
      <c r="X41" s="58">
        <f t="shared" si="3"/>
        <v>-53781589</v>
      </c>
      <c r="Y41" s="58">
        <f t="shared" si="3"/>
        <v>156523681</v>
      </c>
      <c r="Z41" s="59">
        <f>+IF(X41&lt;&gt;0,+(Y41/X41)*100,0)</f>
        <v>-291.03580595210752</v>
      </c>
      <c r="AA41" s="56">
        <f>SUM(AA37:AA40)</f>
        <v>-53781589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-34299380</v>
      </c>
      <c r="D43" s="64">
        <f>+D41-D42</f>
        <v>0</v>
      </c>
      <c r="E43" s="65">
        <f t="shared" si="4"/>
        <v>25941779</v>
      </c>
      <c r="F43" s="66">
        <f t="shared" si="4"/>
        <v>-53781589</v>
      </c>
      <c r="G43" s="66">
        <f t="shared" si="4"/>
        <v>4144233</v>
      </c>
      <c r="H43" s="66">
        <f t="shared" si="4"/>
        <v>7898854</v>
      </c>
      <c r="I43" s="66">
        <f t="shared" si="4"/>
        <v>2142900</v>
      </c>
      <c r="J43" s="66">
        <f t="shared" si="4"/>
        <v>14185987</v>
      </c>
      <c r="K43" s="66">
        <f t="shared" si="4"/>
        <v>8583901</v>
      </c>
      <c r="L43" s="66">
        <f t="shared" si="4"/>
        <v>9997490</v>
      </c>
      <c r="M43" s="66">
        <f t="shared" si="4"/>
        <v>3814051</v>
      </c>
      <c r="N43" s="66">
        <f t="shared" si="4"/>
        <v>22395442</v>
      </c>
      <c r="O43" s="66">
        <f t="shared" si="4"/>
        <v>4736183</v>
      </c>
      <c r="P43" s="66">
        <f t="shared" si="4"/>
        <v>57173311</v>
      </c>
      <c r="Q43" s="66">
        <f t="shared" si="4"/>
        <v>-5122602</v>
      </c>
      <c r="R43" s="66">
        <f t="shared" si="4"/>
        <v>56786892</v>
      </c>
      <c r="S43" s="66">
        <f t="shared" si="4"/>
        <v>5594345</v>
      </c>
      <c r="T43" s="66">
        <f t="shared" si="4"/>
        <v>6908520</v>
      </c>
      <c r="U43" s="66">
        <f t="shared" si="4"/>
        <v>-3129094</v>
      </c>
      <c r="V43" s="66">
        <f t="shared" si="4"/>
        <v>9373771</v>
      </c>
      <c r="W43" s="66">
        <f t="shared" si="4"/>
        <v>102742092</v>
      </c>
      <c r="X43" s="66">
        <f t="shared" si="4"/>
        <v>-53781589</v>
      </c>
      <c r="Y43" s="66">
        <f t="shared" si="4"/>
        <v>156523681</v>
      </c>
      <c r="Z43" s="67">
        <f>+IF(X43&lt;&gt;0,+(Y43/X43)*100,0)</f>
        <v>-291.03580595210752</v>
      </c>
      <c r="AA43" s="64">
        <f>+AA41-AA42</f>
        <v>-53781589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-34299380</v>
      </c>
      <c r="D45" s="56">
        <f>SUM(D43:D44)</f>
        <v>0</v>
      </c>
      <c r="E45" s="57">
        <f t="shared" si="5"/>
        <v>25941779</v>
      </c>
      <c r="F45" s="58">
        <f t="shared" si="5"/>
        <v>-53781589</v>
      </c>
      <c r="G45" s="58">
        <f t="shared" si="5"/>
        <v>4144233</v>
      </c>
      <c r="H45" s="58">
        <f t="shared" si="5"/>
        <v>7898854</v>
      </c>
      <c r="I45" s="58">
        <f t="shared" si="5"/>
        <v>2142900</v>
      </c>
      <c r="J45" s="58">
        <f t="shared" si="5"/>
        <v>14185987</v>
      </c>
      <c r="K45" s="58">
        <f t="shared" si="5"/>
        <v>8583901</v>
      </c>
      <c r="L45" s="58">
        <f t="shared" si="5"/>
        <v>9997490</v>
      </c>
      <c r="M45" s="58">
        <f t="shared" si="5"/>
        <v>3814051</v>
      </c>
      <c r="N45" s="58">
        <f t="shared" si="5"/>
        <v>22395442</v>
      </c>
      <c r="O45" s="58">
        <f t="shared" si="5"/>
        <v>4736183</v>
      </c>
      <c r="P45" s="58">
        <f t="shared" si="5"/>
        <v>57173311</v>
      </c>
      <c r="Q45" s="58">
        <f t="shared" si="5"/>
        <v>-5122602</v>
      </c>
      <c r="R45" s="58">
        <f t="shared" si="5"/>
        <v>56786892</v>
      </c>
      <c r="S45" s="58">
        <f t="shared" si="5"/>
        <v>5594345</v>
      </c>
      <c r="T45" s="58">
        <f t="shared" si="5"/>
        <v>6908520</v>
      </c>
      <c r="U45" s="58">
        <f t="shared" si="5"/>
        <v>-3129094</v>
      </c>
      <c r="V45" s="58">
        <f t="shared" si="5"/>
        <v>9373771</v>
      </c>
      <c r="W45" s="58">
        <f t="shared" si="5"/>
        <v>102742092</v>
      </c>
      <c r="X45" s="58">
        <f t="shared" si="5"/>
        <v>-53781589</v>
      </c>
      <c r="Y45" s="58">
        <f t="shared" si="5"/>
        <v>156523681</v>
      </c>
      <c r="Z45" s="59">
        <f>+IF(X45&lt;&gt;0,+(Y45/X45)*100,0)</f>
        <v>-291.03580595210752</v>
      </c>
      <c r="AA45" s="56">
        <f>SUM(AA43:AA44)</f>
        <v>-53781589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-34299380</v>
      </c>
      <c r="D47" s="71">
        <f>SUM(D45:D46)</f>
        <v>0</v>
      </c>
      <c r="E47" s="72">
        <f t="shared" si="6"/>
        <v>25941779</v>
      </c>
      <c r="F47" s="73">
        <f t="shared" si="6"/>
        <v>-53781589</v>
      </c>
      <c r="G47" s="73">
        <f t="shared" si="6"/>
        <v>4144233</v>
      </c>
      <c r="H47" s="74">
        <f t="shared" si="6"/>
        <v>7898854</v>
      </c>
      <c r="I47" s="74">
        <f t="shared" si="6"/>
        <v>2142900</v>
      </c>
      <c r="J47" s="74">
        <f t="shared" si="6"/>
        <v>14185987</v>
      </c>
      <c r="K47" s="74">
        <f t="shared" si="6"/>
        <v>8583901</v>
      </c>
      <c r="L47" s="74">
        <f t="shared" si="6"/>
        <v>9997490</v>
      </c>
      <c r="M47" s="73">
        <f t="shared" si="6"/>
        <v>3814051</v>
      </c>
      <c r="N47" s="73">
        <f t="shared" si="6"/>
        <v>22395442</v>
      </c>
      <c r="O47" s="74">
        <f t="shared" si="6"/>
        <v>4736183</v>
      </c>
      <c r="P47" s="74">
        <f t="shared" si="6"/>
        <v>57173311</v>
      </c>
      <c r="Q47" s="74">
        <f t="shared" si="6"/>
        <v>-5122602</v>
      </c>
      <c r="R47" s="74">
        <f t="shared" si="6"/>
        <v>56786892</v>
      </c>
      <c r="S47" s="74">
        <f t="shared" si="6"/>
        <v>5594345</v>
      </c>
      <c r="T47" s="73">
        <f t="shared" si="6"/>
        <v>6908520</v>
      </c>
      <c r="U47" s="73">
        <f t="shared" si="6"/>
        <v>-3129094</v>
      </c>
      <c r="V47" s="74">
        <f t="shared" si="6"/>
        <v>9373771</v>
      </c>
      <c r="W47" s="74">
        <f t="shared" si="6"/>
        <v>102742092</v>
      </c>
      <c r="X47" s="74">
        <f t="shared" si="6"/>
        <v>-53781589</v>
      </c>
      <c r="Y47" s="74">
        <f t="shared" si="6"/>
        <v>156523681</v>
      </c>
      <c r="Z47" s="75">
        <f>+IF(X47&lt;&gt;0,+(Y47/X47)*100,0)</f>
        <v>-291.03580595210752</v>
      </c>
      <c r="AA47" s="76">
        <f>SUM(AA45:AA46)</f>
        <v>-53781589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98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99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4200000</v>
      </c>
      <c r="F27" s="8">
        <v>4200000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4200000</v>
      </c>
      <c r="Y27" s="8">
        <v>-4200000</v>
      </c>
      <c r="Z27" s="2">
        <v>-100</v>
      </c>
      <c r="AA27" s="6">
        <v>4200000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46630</v>
      </c>
      <c r="D31" s="6"/>
      <c r="E31" s="7">
        <v>3316908</v>
      </c>
      <c r="F31" s="8">
        <v>3316908</v>
      </c>
      <c r="G31" s="8"/>
      <c r="H31" s="8"/>
      <c r="I31" s="8"/>
      <c r="J31" s="8"/>
      <c r="K31" s="8">
        <v>736664</v>
      </c>
      <c r="L31" s="8">
        <v>91235</v>
      </c>
      <c r="M31" s="8">
        <v>86768</v>
      </c>
      <c r="N31" s="8">
        <v>914667</v>
      </c>
      <c r="O31" s="8"/>
      <c r="P31" s="8">
        <v>83103</v>
      </c>
      <c r="Q31" s="8"/>
      <c r="R31" s="8">
        <v>83103</v>
      </c>
      <c r="S31" s="8">
        <v>72075</v>
      </c>
      <c r="T31" s="8">
        <v>365932</v>
      </c>
      <c r="U31" s="8"/>
      <c r="V31" s="8">
        <v>438007</v>
      </c>
      <c r="W31" s="8">
        <v>1435777</v>
      </c>
      <c r="X31" s="8">
        <v>3316908</v>
      </c>
      <c r="Y31" s="8">
        <v>-1881131</v>
      </c>
      <c r="Z31" s="2">
        <v>-56.713390905023594</v>
      </c>
      <c r="AA31" s="6">
        <v>3316908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2331483</v>
      </c>
      <c r="D33" s="6"/>
      <c r="E33" s="7">
        <v>1726500</v>
      </c>
      <c r="F33" s="8">
        <v>6726500</v>
      </c>
      <c r="G33" s="8">
        <v>1078789</v>
      </c>
      <c r="H33" s="8">
        <v>144021</v>
      </c>
      <c r="I33" s="8">
        <v>244417</v>
      </c>
      <c r="J33" s="8">
        <v>1467227</v>
      </c>
      <c r="K33" s="8">
        <v>534512</v>
      </c>
      <c r="L33" s="8">
        <v>534613</v>
      </c>
      <c r="M33" s="8">
        <v>59034</v>
      </c>
      <c r="N33" s="8">
        <v>1128159</v>
      </c>
      <c r="O33" s="8">
        <v>406034</v>
      </c>
      <c r="P33" s="8">
        <v>259318</v>
      </c>
      <c r="Q33" s="8">
        <v>402013</v>
      </c>
      <c r="R33" s="8">
        <v>1067365</v>
      </c>
      <c r="S33" s="8">
        <v>137708</v>
      </c>
      <c r="T33" s="8">
        <v>559921</v>
      </c>
      <c r="U33" s="8">
        <v>725733</v>
      </c>
      <c r="V33" s="8">
        <v>1423362</v>
      </c>
      <c r="W33" s="8">
        <v>5086113</v>
      </c>
      <c r="X33" s="8">
        <v>6726500</v>
      </c>
      <c r="Y33" s="8">
        <v>-1640387</v>
      </c>
      <c r="Z33" s="2">
        <v>-24.38693228276221</v>
      </c>
      <c r="AA33" s="6">
        <v>6726500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2378113</v>
      </c>
      <c r="D35" s="33">
        <f>SUM(D24:D34)</f>
        <v>0</v>
      </c>
      <c r="E35" s="34">
        <f t="shared" si="1"/>
        <v>9243408</v>
      </c>
      <c r="F35" s="35">
        <f t="shared" si="1"/>
        <v>14243408</v>
      </c>
      <c r="G35" s="35">
        <f t="shared" si="1"/>
        <v>1078789</v>
      </c>
      <c r="H35" s="35">
        <f t="shared" si="1"/>
        <v>144021</v>
      </c>
      <c r="I35" s="35">
        <f t="shared" si="1"/>
        <v>244417</v>
      </c>
      <c r="J35" s="35">
        <f t="shared" si="1"/>
        <v>1467227</v>
      </c>
      <c r="K35" s="35">
        <f t="shared" si="1"/>
        <v>1271176</v>
      </c>
      <c r="L35" s="35">
        <f t="shared" si="1"/>
        <v>625848</v>
      </c>
      <c r="M35" s="35">
        <f t="shared" si="1"/>
        <v>145802</v>
      </c>
      <c r="N35" s="35">
        <f t="shared" si="1"/>
        <v>2042826</v>
      </c>
      <c r="O35" s="35">
        <f t="shared" si="1"/>
        <v>406034</v>
      </c>
      <c r="P35" s="35">
        <f t="shared" si="1"/>
        <v>342421</v>
      </c>
      <c r="Q35" s="35">
        <f t="shared" si="1"/>
        <v>402013</v>
      </c>
      <c r="R35" s="35">
        <f t="shared" si="1"/>
        <v>1150468</v>
      </c>
      <c r="S35" s="35">
        <f t="shared" si="1"/>
        <v>209783</v>
      </c>
      <c r="T35" s="35">
        <f t="shared" si="1"/>
        <v>925853</v>
      </c>
      <c r="U35" s="35">
        <f t="shared" si="1"/>
        <v>725733</v>
      </c>
      <c r="V35" s="35">
        <f t="shared" si="1"/>
        <v>1861369</v>
      </c>
      <c r="W35" s="35">
        <f t="shared" si="1"/>
        <v>6521890</v>
      </c>
      <c r="X35" s="35">
        <f t="shared" si="1"/>
        <v>14243408</v>
      </c>
      <c r="Y35" s="35">
        <f t="shared" si="1"/>
        <v>-7721518</v>
      </c>
      <c r="Z35" s="36">
        <f>+IF(X35&lt;&gt;0,+(Y35/X35)*100,0)</f>
        <v>-54.211169124692624</v>
      </c>
      <c r="AA35" s="33">
        <f>SUM(AA24:AA34)</f>
        <v>14243408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-2378113</v>
      </c>
      <c r="D37" s="46">
        <f>+D21-D35</f>
        <v>0</v>
      </c>
      <c r="E37" s="47">
        <f t="shared" si="2"/>
        <v>-9243408</v>
      </c>
      <c r="F37" s="48">
        <f t="shared" si="2"/>
        <v>-14243408</v>
      </c>
      <c r="G37" s="48">
        <f t="shared" si="2"/>
        <v>-1078789</v>
      </c>
      <c r="H37" s="48">
        <f t="shared" si="2"/>
        <v>-144021</v>
      </c>
      <c r="I37" s="48">
        <f t="shared" si="2"/>
        <v>-244417</v>
      </c>
      <c r="J37" s="48">
        <f t="shared" si="2"/>
        <v>-1467227</v>
      </c>
      <c r="K37" s="48">
        <f t="shared" si="2"/>
        <v>-1271176</v>
      </c>
      <c r="L37" s="48">
        <f t="shared" si="2"/>
        <v>-625848</v>
      </c>
      <c r="M37" s="48">
        <f t="shared" si="2"/>
        <v>-145802</v>
      </c>
      <c r="N37" s="48">
        <f t="shared" si="2"/>
        <v>-2042826</v>
      </c>
      <c r="O37" s="48">
        <f t="shared" si="2"/>
        <v>-406034</v>
      </c>
      <c r="P37" s="48">
        <f t="shared" si="2"/>
        <v>-342421</v>
      </c>
      <c r="Q37" s="48">
        <f t="shared" si="2"/>
        <v>-402013</v>
      </c>
      <c r="R37" s="48">
        <f t="shared" si="2"/>
        <v>-1150468</v>
      </c>
      <c r="S37" s="48">
        <f t="shared" si="2"/>
        <v>-209783</v>
      </c>
      <c r="T37" s="48">
        <f t="shared" si="2"/>
        <v>-925853</v>
      </c>
      <c r="U37" s="48">
        <f t="shared" si="2"/>
        <v>-725733</v>
      </c>
      <c r="V37" s="48">
        <f t="shared" si="2"/>
        <v>-1861369</v>
      </c>
      <c r="W37" s="48">
        <f t="shared" si="2"/>
        <v>-6521890</v>
      </c>
      <c r="X37" s="48">
        <f>IF(F21=F35,0,X21-X35)</f>
        <v>-14243408</v>
      </c>
      <c r="Y37" s="48">
        <f t="shared" si="2"/>
        <v>7721518</v>
      </c>
      <c r="Z37" s="49">
        <f>+IF(X37&lt;&gt;0,+(Y37/X37)*100,0)</f>
        <v>-54.211169124692624</v>
      </c>
      <c r="AA37" s="46">
        <f>+AA21-AA35</f>
        <v>-14243408</v>
      </c>
    </row>
    <row r="38" spans="1:27" ht="23.1" customHeight="1" x14ac:dyDescent="0.25">
      <c r="A38" s="50" t="s">
        <v>62</v>
      </c>
      <c r="B38" s="29" t="s">
        <v>32</v>
      </c>
      <c r="C38" s="6">
        <v>2319000</v>
      </c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-59113</v>
      </c>
      <c r="D41" s="56">
        <f>SUM(D37:D40)</f>
        <v>0</v>
      </c>
      <c r="E41" s="57">
        <f t="shared" si="3"/>
        <v>-9243408</v>
      </c>
      <c r="F41" s="58">
        <f t="shared" si="3"/>
        <v>-14243408</v>
      </c>
      <c r="G41" s="58">
        <f t="shared" si="3"/>
        <v>-1078789</v>
      </c>
      <c r="H41" s="58">
        <f t="shared" si="3"/>
        <v>-144021</v>
      </c>
      <c r="I41" s="58">
        <f t="shared" si="3"/>
        <v>-244417</v>
      </c>
      <c r="J41" s="58">
        <f t="shared" si="3"/>
        <v>-1467227</v>
      </c>
      <c r="K41" s="58">
        <f t="shared" si="3"/>
        <v>-1271176</v>
      </c>
      <c r="L41" s="58">
        <f t="shared" si="3"/>
        <v>-625848</v>
      </c>
      <c r="M41" s="58">
        <f t="shared" si="3"/>
        <v>-145802</v>
      </c>
      <c r="N41" s="58">
        <f t="shared" si="3"/>
        <v>-2042826</v>
      </c>
      <c r="O41" s="58">
        <f t="shared" si="3"/>
        <v>-406034</v>
      </c>
      <c r="P41" s="58">
        <f t="shared" si="3"/>
        <v>-342421</v>
      </c>
      <c r="Q41" s="58">
        <f t="shared" si="3"/>
        <v>-402013</v>
      </c>
      <c r="R41" s="58">
        <f t="shared" si="3"/>
        <v>-1150468</v>
      </c>
      <c r="S41" s="58">
        <f t="shared" si="3"/>
        <v>-209783</v>
      </c>
      <c r="T41" s="58">
        <f t="shared" si="3"/>
        <v>-925853</v>
      </c>
      <c r="U41" s="58">
        <f t="shared" si="3"/>
        <v>-725733</v>
      </c>
      <c r="V41" s="58">
        <f t="shared" si="3"/>
        <v>-1861369</v>
      </c>
      <c r="W41" s="58">
        <f t="shared" si="3"/>
        <v>-6521890</v>
      </c>
      <c r="X41" s="58">
        <f t="shared" si="3"/>
        <v>-14243408</v>
      </c>
      <c r="Y41" s="58">
        <f t="shared" si="3"/>
        <v>7721518</v>
      </c>
      <c r="Z41" s="59">
        <f>+IF(X41&lt;&gt;0,+(Y41/X41)*100,0)</f>
        <v>-54.211169124692624</v>
      </c>
      <c r="AA41" s="56">
        <f>SUM(AA37:AA40)</f>
        <v>-14243408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-59113</v>
      </c>
      <c r="D43" s="64">
        <f>+D41-D42</f>
        <v>0</v>
      </c>
      <c r="E43" s="65">
        <f t="shared" si="4"/>
        <v>-9243408</v>
      </c>
      <c r="F43" s="66">
        <f t="shared" si="4"/>
        <v>-14243408</v>
      </c>
      <c r="G43" s="66">
        <f t="shared" si="4"/>
        <v>-1078789</v>
      </c>
      <c r="H43" s="66">
        <f t="shared" si="4"/>
        <v>-144021</v>
      </c>
      <c r="I43" s="66">
        <f t="shared" si="4"/>
        <v>-244417</v>
      </c>
      <c r="J43" s="66">
        <f t="shared" si="4"/>
        <v>-1467227</v>
      </c>
      <c r="K43" s="66">
        <f t="shared" si="4"/>
        <v>-1271176</v>
      </c>
      <c r="L43" s="66">
        <f t="shared" si="4"/>
        <v>-625848</v>
      </c>
      <c r="M43" s="66">
        <f t="shared" si="4"/>
        <v>-145802</v>
      </c>
      <c r="N43" s="66">
        <f t="shared" si="4"/>
        <v>-2042826</v>
      </c>
      <c r="O43" s="66">
        <f t="shared" si="4"/>
        <v>-406034</v>
      </c>
      <c r="P43" s="66">
        <f t="shared" si="4"/>
        <v>-342421</v>
      </c>
      <c r="Q43" s="66">
        <f t="shared" si="4"/>
        <v>-402013</v>
      </c>
      <c r="R43" s="66">
        <f t="shared" si="4"/>
        <v>-1150468</v>
      </c>
      <c r="S43" s="66">
        <f t="shared" si="4"/>
        <v>-209783</v>
      </c>
      <c r="T43" s="66">
        <f t="shared" si="4"/>
        <v>-925853</v>
      </c>
      <c r="U43" s="66">
        <f t="shared" si="4"/>
        <v>-725733</v>
      </c>
      <c r="V43" s="66">
        <f t="shared" si="4"/>
        <v>-1861369</v>
      </c>
      <c r="W43" s="66">
        <f t="shared" si="4"/>
        <v>-6521890</v>
      </c>
      <c r="X43" s="66">
        <f t="shared" si="4"/>
        <v>-14243408</v>
      </c>
      <c r="Y43" s="66">
        <f t="shared" si="4"/>
        <v>7721518</v>
      </c>
      <c r="Z43" s="67">
        <f>+IF(X43&lt;&gt;0,+(Y43/X43)*100,0)</f>
        <v>-54.211169124692624</v>
      </c>
      <c r="AA43" s="64">
        <f>+AA41-AA42</f>
        <v>-14243408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-59113</v>
      </c>
      <c r="D45" s="56">
        <f>SUM(D43:D44)</f>
        <v>0</v>
      </c>
      <c r="E45" s="57">
        <f t="shared" si="5"/>
        <v>-9243408</v>
      </c>
      <c r="F45" s="58">
        <f t="shared" si="5"/>
        <v>-14243408</v>
      </c>
      <c r="G45" s="58">
        <f t="shared" si="5"/>
        <v>-1078789</v>
      </c>
      <c r="H45" s="58">
        <f t="shared" si="5"/>
        <v>-144021</v>
      </c>
      <c r="I45" s="58">
        <f t="shared" si="5"/>
        <v>-244417</v>
      </c>
      <c r="J45" s="58">
        <f t="shared" si="5"/>
        <v>-1467227</v>
      </c>
      <c r="K45" s="58">
        <f t="shared" si="5"/>
        <v>-1271176</v>
      </c>
      <c r="L45" s="58">
        <f t="shared" si="5"/>
        <v>-625848</v>
      </c>
      <c r="M45" s="58">
        <f t="shared" si="5"/>
        <v>-145802</v>
      </c>
      <c r="N45" s="58">
        <f t="shared" si="5"/>
        <v>-2042826</v>
      </c>
      <c r="O45" s="58">
        <f t="shared" si="5"/>
        <v>-406034</v>
      </c>
      <c r="P45" s="58">
        <f t="shared" si="5"/>
        <v>-342421</v>
      </c>
      <c r="Q45" s="58">
        <f t="shared" si="5"/>
        <v>-402013</v>
      </c>
      <c r="R45" s="58">
        <f t="shared" si="5"/>
        <v>-1150468</v>
      </c>
      <c r="S45" s="58">
        <f t="shared" si="5"/>
        <v>-209783</v>
      </c>
      <c r="T45" s="58">
        <f t="shared" si="5"/>
        <v>-925853</v>
      </c>
      <c r="U45" s="58">
        <f t="shared" si="5"/>
        <v>-725733</v>
      </c>
      <c r="V45" s="58">
        <f t="shared" si="5"/>
        <v>-1861369</v>
      </c>
      <c r="W45" s="58">
        <f t="shared" si="5"/>
        <v>-6521890</v>
      </c>
      <c r="X45" s="58">
        <f t="shared" si="5"/>
        <v>-14243408</v>
      </c>
      <c r="Y45" s="58">
        <f t="shared" si="5"/>
        <v>7721518</v>
      </c>
      <c r="Z45" s="59">
        <f>+IF(X45&lt;&gt;0,+(Y45/X45)*100,0)</f>
        <v>-54.211169124692624</v>
      </c>
      <c r="AA45" s="56">
        <f>SUM(AA43:AA44)</f>
        <v>-14243408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-59113</v>
      </c>
      <c r="D47" s="71">
        <f>SUM(D45:D46)</f>
        <v>0</v>
      </c>
      <c r="E47" s="72">
        <f t="shared" si="6"/>
        <v>-9243408</v>
      </c>
      <c r="F47" s="73">
        <f t="shared" si="6"/>
        <v>-14243408</v>
      </c>
      <c r="G47" s="73">
        <f t="shared" si="6"/>
        <v>-1078789</v>
      </c>
      <c r="H47" s="74">
        <f t="shared" si="6"/>
        <v>-144021</v>
      </c>
      <c r="I47" s="74">
        <f t="shared" si="6"/>
        <v>-244417</v>
      </c>
      <c r="J47" s="74">
        <f t="shared" si="6"/>
        <v>-1467227</v>
      </c>
      <c r="K47" s="74">
        <f t="shared" si="6"/>
        <v>-1271176</v>
      </c>
      <c r="L47" s="74">
        <f t="shared" si="6"/>
        <v>-625848</v>
      </c>
      <c r="M47" s="73">
        <f t="shared" si="6"/>
        <v>-145802</v>
      </c>
      <c r="N47" s="73">
        <f t="shared" si="6"/>
        <v>-2042826</v>
      </c>
      <c r="O47" s="74">
        <f t="shared" si="6"/>
        <v>-406034</v>
      </c>
      <c r="P47" s="74">
        <f t="shared" si="6"/>
        <v>-342421</v>
      </c>
      <c r="Q47" s="74">
        <f t="shared" si="6"/>
        <v>-402013</v>
      </c>
      <c r="R47" s="74">
        <f t="shared" si="6"/>
        <v>-1150468</v>
      </c>
      <c r="S47" s="74">
        <f t="shared" si="6"/>
        <v>-209783</v>
      </c>
      <c r="T47" s="73">
        <f t="shared" si="6"/>
        <v>-925853</v>
      </c>
      <c r="U47" s="73">
        <f t="shared" si="6"/>
        <v>-725733</v>
      </c>
      <c r="V47" s="74">
        <f t="shared" si="6"/>
        <v>-1861369</v>
      </c>
      <c r="W47" s="74">
        <f t="shared" si="6"/>
        <v>-6521890</v>
      </c>
      <c r="X47" s="74">
        <f t="shared" si="6"/>
        <v>-14243408</v>
      </c>
      <c r="Y47" s="74">
        <f t="shared" si="6"/>
        <v>7721518</v>
      </c>
      <c r="Z47" s="75">
        <f>+IF(X47&lt;&gt;0,+(Y47/X47)*100,0)</f>
        <v>-54.211169124692624</v>
      </c>
      <c r="AA47" s="76">
        <f>SUM(AA45:AA46)</f>
        <v>-14243408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100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101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5150000</v>
      </c>
      <c r="D18" s="6"/>
      <c r="E18" s="7">
        <v>16067000</v>
      </c>
      <c r="F18" s="8">
        <v>16067000</v>
      </c>
      <c r="G18" s="8">
        <v>8000000</v>
      </c>
      <c r="H18" s="8">
        <v>8000000</v>
      </c>
      <c r="I18" s="8">
        <v>8000000</v>
      </c>
      <c r="J18" s="8">
        <v>24000000</v>
      </c>
      <c r="K18" s="8"/>
      <c r="L18" s="8"/>
      <c r="M18" s="8">
        <v>4500000</v>
      </c>
      <c r="N18" s="8">
        <v>4500000</v>
      </c>
      <c r="O18" s="8"/>
      <c r="P18" s="8">
        <v>3567000</v>
      </c>
      <c r="Q18" s="8">
        <v>-13890670</v>
      </c>
      <c r="R18" s="8">
        <v>-10323670</v>
      </c>
      <c r="S18" s="8"/>
      <c r="T18" s="8">
        <v>1443227</v>
      </c>
      <c r="U18" s="8">
        <v>1003198</v>
      </c>
      <c r="V18" s="8">
        <v>2446425</v>
      </c>
      <c r="W18" s="8">
        <v>20622755</v>
      </c>
      <c r="X18" s="8">
        <v>16067000</v>
      </c>
      <c r="Y18" s="8">
        <v>4555755</v>
      </c>
      <c r="Z18" s="2">
        <v>28.354733304288292</v>
      </c>
      <c r="AA18" s="6">
        <v>16067000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5150000</v>
      </c>
      <c r="D21" s="33">
        <f t="shared" si="0"/>
        <v>0</v>
      </c>
      <c r="E21" s="34">
        <f t="shared" si="0"/>
        <v>16067000</v>
      </c>
      <c r="F21" s="35">
        <f t="shared" si="0"/>
        <v>16067000</v>
      </c>
      <c r="G21" s="35">
        <f t="shared" si="0"/>
        <v>8000000</v>
      </c>
      <c r="H21" s="35">
        <f t="shared" si="0"/>
        <v>8000000</v>
      </c>
      <c r="I21" s="35">
        <f t="shared" si="0"/>
        <v>8000000</v>
      </c>
      <c r="J21" s="35">
        <f t="shared" si="0"/>
        <v>24000000</v>
      </c>
      <c r="K21" s="35">
        <f t="shared" si="0"/>
        <v>0</v>
      </c>
      <c r="L21" s="35">
        <f t="shared" si="0"/>
        <v>0</v>
      </c>
      <c r="M21" s="35">
        <f t="shared" si="0"/>
        <v>4500000</v>
      </c>
      <c r="N21" s="35">
        <f t="shared" si="0"/>
        <v>4500000</v>
      </c>
      <c r="O21" s="35">
        <f t="shared" si="0"/>
        <v>0</v>
      </c>
      <c r="P21" s="35">
        <f t="shared" si="0"/>
        <v>3567000</v>
      </c>
      <c r="Q21" s="35">
        <f t="shared" si="0"/>
        <v>-13890670</v>
      </c>
      <c r="R21" s="35">
        <f t="shared" si="0"/>
        <v>-10323670</v>
      </c>
      <c r="S21" s="35">
        <f t="shared" si="0"/>
        <v>0</v>
      </c>
      <c r="T21" s="35">
        <f t="shared" si="0"/>
        <v>1443227</v>
      </c>
      <c r="U21" s="35">
        <f t="shared" si="0"/>
        <v>1003198</v>
      </c>
      <c r="V21" s="35">
        <f t="shared" si="0"/>
        <v>2446425</v>
      </c>
      <c r="W21" s="35">
        <f t="shared" si="0"/>
        <v>20622755</v>
      </c>
      <c r="X21" s="35">
        <f t="shared" si="0"/>
        <v>16067000</v>
      </c>
      <c r="Y21" s="35">
        <f t="shared" si="0"/>
        <v>4555755</v>
      </c>
      <c r="Z21" s="36">
        <f>+IF(X21&lt;&gt;0,+(Y21/X21)*100,0)</f>
        <v>28.354733304288292</v>
      </c>
      <c r="AA21" s="33">
        <f>SUM(AA5:AA20)</f>
        <v>16067000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603315</v>
      </c>
      <c r="D24" s="6"/>
      <c r="E24" s="7">
        <v>2297877</v>
      </c>
      <c r="F24" s="8">
        <v>2578033</v>
      </c>
      <c r="G24" s="8">
        <v>183285</v>
      </c>
      <c r="H24" s="8">
        <v>163285</v>
      </c>
      <c r="I24" s="8">
        <v>163285</v>
      </c>
      <c r="J24" s="8">
        <v>509855</v>
      </c>
      <c r="K24" s="8">
        <v>185571</v>
      </c>
      <c r="L24" s="8">
        <v>168857</v>
      </c>
      <c r="M24" s="8">
        <v>182857</v>
      </c>
      <c r="N24" s="8">
        <v>537285</v>
      </c>
      <c r="O24" s="8">
        <v>168950</v>
      </c>
      <c r="P24" s="8">
        <v>170804</v>
      </c>
      <c r="Q24" s="8">
        <v>196371</v>
      </c>
      <c r="R24" s="8">
        <v>536125</v>
      </c>
      <c r="S24" s="8">
        <v>169877</v>
      </c>
      <c r="T24" s="8">
        <v>173877</v>
      </c>
      <c r="U24" s="8">
        <v>172877</v>
      </c>
      <c r="V24" s="8">
        <v>516631</v>
      </c>
      <c r="W24" s="8">
        <v>2099896</v>
      </c>
      <c r="X24" s="8">
        <v>2578033</v>
      </c>
      <c r="Y24" s="8">
        <v>-478137</v>
      </c>
      <c r="Z24" s="2">
        <v>-18.546581831962587</v>
      </c>
      <c r="AA24" s="6">
        <v>2578033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>
        <v>958498</v>
      </c>
      <c r="D30" s="6"/>
      <c r="E30" s="7">
        <v>1050000</v>
      </c>
      <c r="F30" s="8">
        <v>1050000</v>
      </c>
      <c r="G30" s="8"/>
      <c r="H30" s="8">
        <v>51125</v>
      </c>
      <c r="I30" s="8">
        <v>26030</v>
      </c>
      <c r="J30" s="8">
        <v>77155</v>
      </c>
      <c r="K30" s="8">
        <v>129629</v>
      </c>
      <c r="L30" s="8">
        <v>51198</v>
      </c>
      <c r="M30" s="8">
        <v>421342</v>
      </c>
      <c r="N30" s="8">
        <v>602169</v>
      </c>
      <c r="O30" s="8"/>
      <c r="P30" s="8">
        <v>265610</v>
      </c>
      <c r="Q30" s="8"/>
      <c r="R30" s="8">
        <v>265610</v>
      </c>
      <c r="S30" s="8">
        <v>48886</v>
      </c>
      <c r="T30" s="8"/>
      <c r="U30" s="8"/>
      <c r="V30" s="8">
        <v>48886</v>
      </c>
      <c r="W30" s="8">
        <v>993820</v>
      </c>
      <c r="X30" s="8">
        <v>1050000</v>
      </c>
      <c r="Y30" s="8">
        <v>-56180</v>
      </c>
      <c r="Z30" s="2">
        <v>-5.3504761904761899</v>
      </c>
      <c r="AA30" s="6">
        <v>1050000</v>
      </c>
    </row>
    <row r="31" spans="1:27" ht="13.5" x14ac:dyDescent="0.25">
      <c r="A31" s="25" t="s">
        <v>57</v>
      </c>
      <c r="B31" s="24" t="s">
        <v>32</v>
      </c>
      <c r="C31" s="6">
        <v>8534275</v>
      </c>
      <c r="D31" s="6"/>
      <c r="E31" s="7">
        <v>16067000</v>
      </c>
      <c r="F31" s="8">
        <v>20066999</v>
      </c>
      <c r="G31" s="8"/>
      <c r="H31" s="8"/>
      <c r="I31" s="8">
        <v>4792197</v>
      </c>
      <c r="J31" s="8">
        <v>4792197</v>
      </c>
      <c r="K31" s="8">
        <v>3003508</v>
      </c>
      <c r="L31" s="8">
        <v>2356678</v>
      </c>
      <c r="M31" s="8">
        <v>1776298</v>
      </c>
      <c r="N31" s="8">
        <v>7136484</v>
      </c>
      <c r="O31" s="8">
        <v>1789</v>
      </c>
      <c r="P31" s="8"/>
      <c r="Q31" s="8">
        <v>2176331</v>
      </c>
      <c r="R31" s="8">
        <v>2178120</v>
      </c>
      <c r="S31" s="8"/>
      <c r="T31" s="8">
        <v>1443227</v>
      </c>
      <c r="U31" s="8">
        <v>2794541</v>
      </c>
      <c r="V31" s="8">
        <v>4237768</v>
      </c>
      <c r="W31" s="8">
        <v>18344569</v>
      </c>
      <c r="X31" s="8">
        <v>20066999</v>
      </c>
      <c r="Y31" s="8">
        <v>-1722430</v>
      </c>
      <c r="Z31" s="2">
        <v>-8.5833960523942814</v>
      </c>
      <c r="AA31" s="6">
        <v>20066999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1746616</v>
      </c>
      <c r="D33" s="6"/>
      <c r="E33" s="7">
        <v>3049396</v>
      </c>
      <c r="F33" s="8">
        <v>3048396</v>
      </c>
      <c r="G33" s="8">
        <v>105761</v>
      </c>
      <c r="H33" s="8">
        <v>103845</v>
      </c>
      <c r="I33" s="8">
        <v>143528</v>
      </c>
      <c r="J33" s="8">
        <v>353134</v>
      </c>
      <c r="K33" s="8">
        <v>79551</v>
      </c>
      <c r="L33" s="8">
        <v>92642</v>
      </c>
      <c r="M33" s="8">
        <v>28275</v>
      </c>
      <c r="N33" s="8">
        <v>200468</v>
      </c>
      <c r="O33" s="8">
        <v>177553</v>
      </c>
      <c r="P33" s="8">
        <v>22181</v>
      </c>
      <c r="Q33" s="8">
        <v>10860</v>
      </c>
      <c r="R33" s="8">
        <v>210594</v>
      </c>
      <c r="S33" s="8">
        <v>3843</v>
      </c>
      <c r="T33" s="8">
        <v>97209</v>
      </c>
      <c r="U33" s="8">
        <v>220361</v>
      </c>
      <c r="V33" s="8">
        <v>321413</v>
      </c>
      <c r="W33" s="8">
        <v>1085609</v>
      </c>
      <c r="X33" s="8">
        <v>3048396</v>
      </c>
      <c r="Y33" s="8">
        <v>-1962787</v>
      </c>
      <c r="Z33" s="2">
        <v>-64.387533640642488</v>
      </c>
      <c r="AA33" s="6">
        <v>3048396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11842704</v>
      </c>
      <c r="D35" s="33">
        <f>SUM(D24:D34)</f>
        <v>0</v>
      </c>
      <c r="E35" s="34">
        <f t="shared" si="1"/>
        <v>22464273</v>
      </c>
      <c r="F35" s="35">
        <f t="shared" si="1"/>
        <v>26743428</v>
      </c>
      <c r="G35" s="35">
        <f t="shared" si="1"/>
        <v>289046</v>
      </c>
      <c r="H35" s="35">
        <f t="shared" si="1"/>
        <v>318255</v>
      </c>
      <c r="I35" s="35">
        <f t="shared" si="1"/>
        <v>5125040</v>
      </c>
      <c r="J35" s="35">
        <f t="shared" si="1"/>
        <v>5732341</v>
      </c>
      <c r="K35" s="35">
        <f t="shared" si="1"/>
        <v>3398259</v>
      </c>
      <c r="L35" s="35">
        <f t="shared" si="1"/>
        <v>2669375</v>
      </c>
      <c r="M35" s="35">
        <f t="shared" si="1"/>
        <v>2408772</v>
      </c>
      <c r="N35" s="35">
        <f t="shared" si="1"/>
        <v>8476406</v>
      </c>
      <c r="O35" s="35">
        <f t="shared" si="1"/>
        <v>348292</v>
      </c>
      <c r="P35" s="35">
        <f t="shared" si="1"/>
        <v>458595</v>
      </c>
      <c r="Q35" s="35">
        <f t="shared" si="1"/>
        <v>2383562</v>
      </c>
      <c r="R35" s="35">
        <f t="shared" si="1"/>
        <v>3190449</v>
      </c>
      <c r="S35" s="35">
        <f t="shared" si="1"/>
        <v>222606</v>
      </c>
      <c r="T35" s="35">
        <f t="shared" si="1"/>
        <v>1714313</v>
      </c>
      <c r="U35" s="35">
        <f t="shared" si="1"/>
        <v>3187779</v>
      </c>
      <c r="V35" s="35">
        <f t="shared" si="1"/>
        <v>5124698</v>
      </c>
      <c r="W35" s="35">
        <f t="shared" si="1"/>
        <v>22523894</v>
      </c>
      <c r="X35" s="35">
        <f t="shared" si="1"/>
        <v>26743428</v>
      </c>
      <c r="Y35" s="35">
        <f t="shared" si="1"/>
        <v>-4219534</v>
      </c>
      <c r="Z35" s="36">
        <f>+IF(X35&lt;&gt;0,+(Y35/X35)*100,0)</f>
        <v>-15.777835212449205</v>
      </c>
      <c r="AA35" s="33">
        <f>SUM(AA24:AA34)</f>
        <v>26743428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-6692704</v>
      </c>
      <c r="D37" s="46">
        <f>+D21-D35</f>
        <v>0</v>
      </c>
      <c r="E37" s="47">
        <f t="shared" si="2"/>
        <v>-6397273</v>
      </c>
      <c r="F37" s="48">
        <f t="shared" si="2"/>
        <v>-10676428</v>
      </c>
      <c r="G37" s="48">
        <f t="shared" si="2"/>
        <v>7710954</v>
      </c>
      <c r="H37" s="48">
        <f t="shared" si="2"/>
        <v>7681745</v>
      </c>
      <c r="I37" s="48">
        <f t="shared" si="2"/>
        <v>2874960</v>
      </c>
      <c r="J37" s="48">
        <f t="shared" si="2"/>
        <v>18267659</v>
      </c>
      <c r="K37" s="48">
        <f t="shared" si="2"/>
        <v>-3398259</v>
      </c>
      <c r="L37" s="48">
        <f t="shared" si="2"/>
        <v>-2669375</v>
      </c>
      <c r="M37" s="48">
        <f t="shared" si="2"/>
        <v>2091228</v>
      </c>
      <c r="N37" s="48">
        <f t="shared" si="2"/>
        <v>-3976406</v>
      </c>
      <c r="O37" s="48">
        <f t="shared" si="2"/>
        <v>-348292</v>
      </c>
      <c r="P37" s="48">
        <f t="shared" si="2"/>
        <v>3108405</v>
      </c>
      <c r="Q37" s="48">
        <f t="shared" si="2"/>
        <v>-16274232</v>
      </c>
      <c r="R37" s="48">
        <f t="shared" si="2"/>
        <v>-13514119</v>
      </c>
      <c r="S37" s="48">
        <f t="shared" si="2"/>
        <v>-222606</v>
      </c>
      <c r="T37" s="48">
        <f t="shared" si="2"/>
        <v>-271086</v>
      </c>
      <c r="U37" s="48">
        <f t="shared" si="2"/>
        <v>-2184581</v>
      </c>
      <c r="V37" s="48">
        <f t="shared" si="2"/>
        <v>-2678273</v>
      </c>
      <c r="W37" s="48">
        <f t="shared" si="2"/>
        <v>-1901139</v>
      </c>
      <c r="X37" s="48">
        <f>IF(F21=F35,0,X21-X35)</f>
        <v>-10676428</v>
      </c>
      <c r="Y37" s="48">
        <f t="shared" si="2"/>
        <v>8775289</v>
      </c>
      <c r="Z37" s="49">
        <f>+IF(X37&lt;&gt;0,+(Y37/X37)*100,0)</f>
        <v>-82.193117398440748</v>
      </c>
      <c r="AA37" s="46">
        <f>+AA21-AA35</f>
        <v>-10676428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-6692704</v>
      </c>
      <c r="D41" s="56">
        <f>SUM(D37:D40)</f>
        <v>0</v>
      </c>
      <c r="E41" s="57">
        <f t="shared" si="3"/>
        <v>-6397273</v>
      </c>
      <c r="F41" s="58">
        <f t="shared" si="3"/>
        <v>-10676428</v>
      </c>
      <c r="G41" s="58">
        <f t="shared" si="3"/>
        <v>7710954</v>
      </c>
      <c r="H41" s="58">
        <f t="shared" si="3"/>
        <v>7681745</v>
      </c>
      <c r="I41" s="58">
        <f t="shared" si="3"/>
        <v>2874960</v>
      </c>
      <c r="J41" s="58">
        <f t="shared" si="3"/>
        <v>18267659</v>
      </c>
      <c r="K41" s="58">
        <f t="shared" si="3"/>
        <v>-3398259</v>
      </c>
      <c r="L41" s="58">
        <f t="shared" si="3"/>
        <v>-2669375</v>
      </c>
      <c r="M41" s="58">
        <f t="shared" si="3"/>
        <v>2091228</v>
      </c>
      <c r="N41" s="58">
        <f t="shared" si="3"/>
        <v>-3976406</v>
      </c>
      <c r="O41" s="58">
        <f t="shared" si="3"/>
        <v>-348292</v>
      </c>
      <c r="P41" s="58">
        <f t="shared" si="3"/>
        <v>3108405</v>
      </c>
      <c r="Q41" s="58">
        <f t="shared" si="3"/>
        <v>-16274232</v>
      </c>
      <c r="R41" s="58">
        <f t="shared" si="3"/>
        <v>-13514119</v>
      </c>
      <c r="S41" s="58">
        <f t="shared" si="3"/>
        <v>-222606</v>
      </c>
      <c r="T41" s="58">
        <f t="shared" si="3"/>
        <v>-271086</v>
      </c>
      <c r="U41" s="58">
        <f t="shared" si="3"/>
        <v>-2184581</v>
      </c>
      <c r="V41" s="58">
        <f t="shared" si="3"/>
        <v>-2678273</v>
      </c>
      <c r="W41" s="58">
        <f t="shared" si="3"/>
        <v>-1901139</v>
      </c>
      <c r="X41" s="58">
        <f t="shared" si="3"/>
        <v>-10676428</v>
      </c>
      <c r="Y41" s="58">
        <f t="shared" si="3"/>
        <v>8775289</v>
      </c>
      <c r="Z41" s="59">
        <f>+IF(X41&lt;&gt;0,+(Y41/X41)*100,0)</f>
        <v>-82.193117398440748</v>
      </c>
      <c r="AA41" s="56">
        <f>SUM(AA37:AA40)</f>
        <v>-10676428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-6692704</v>
      </c>
      <c r="D43" s="64">
        <f>+D41-D42</f>
        <v>0</v>
      </c>
      <c r="E43" s="65">
        <f t="shared" si="4"/>
        <v>-6397273</v>
      </c>
      <c r="F43" s="66">
        <f t="shared" si="4"/>
        <v>-10676428</v>
      </c>
      <c r="G43" s="66">
        <f t="shared" si="4"/>
        <v>7710954</v>
      </c>
      <c r="H43" s="66">
        <f t="shared" si="4"/>
        <v>7681745</v>
      </c>
      <c r="I43" s="66">
        <f t="shared" si="4"/>
        <v>2874960</v>
      </c>
      <c r="J43" s="66">
        <f t="shared" si="4"/>
        <v>18267659</v>
      </c>
      <c r="K43" s="66">
        <f t="shared" si="4"/>
        <v>-3398259</v>
      </c>
      <c r="L43" s="66">
        <f t="shared" si="4"/>
        <v>-2669375</v>
      </c>
      <c r="M43" s="66">
        <f t="shared" si="4"/>
        <v>2091228</v>
      </c>
      <c r="N43" s="66">
        <f t="shared" si="4"/>
        <v>-3976406</v>
      </c>
      <c r="O43" s="66">
        <f t="shared" si="4"/>
        <v>-348292</v>
      </c>
      <c r="P43" s="66">
        <f t="shared" si="4"/>
        <v>3108405</v>
      </c>
      <c r="Q43" s="66">
        <f t="shared" si="4"/>
        <v>-16274232</v>
      </c>
      <c r="R43" s="66">
        <f t="shared" si="4"/>
        <v>-13514119</v>
      </c>
      <c r="S43" s="66">
        <f t="shared" si="4"/>
        <v>-222606</v>
      </c>
      <c r="T43" s="66">
        <f t="shared" si="4"/>
        <v>-271086</v>
      </c>
      <c r="U43" s="66">
        <f t="shared" si="4"/>
        <v>-2184581</v>
      </c>
      <c r="V43" s="66">
        <f t="shared" si="4"/>
        <v>-2678273</v>
      </c>
      <c r="W43" s="66">
        <f t="shared" si="4"/>
        <v>-1901139</v>
      </c>
      <c r="X43" s="66">
        <f t="shared" si="4"/>
        <v>-10676428</v>
      </c>
      <c r="Y43" s="66">
        <f t="shared" si="4"/>
        <v>8775289</v>
      </c>
      <c r="Z43" s="67">
        <f>+IF(X43&lt;&gt;0,+(Y43/X43)*100,0)</f>
        <v>-82.193117398440748</v>
      </c>
      <c r="AA43" s="64">
        <f>+AA41-AA42</f>
        <v>-10676428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-6692704</v>
      </c>
      <c r="D45" s="56">
        <f>SUM(D43:D44)</f>
        <v>0</v>
      </c>
      <c r="E45" s="57">
        <f t="shared" si="5"/>
        <v>-6397273</v>
      </c>
      <c r="F45" s="58">
        <f t="shared" si="5"/>
        <v>-10676428</v>
      </c>
      <c r="G45" s="58">
        <f t="shared" si="5"/>
        <v>7710954</v>
      </c>
      <c r="H45" s="58">
        <f t="shared" si="5"/>
        <v>7681745</v>
      </c>
      <c r="I45" s="58">
        <f t="shared" si="5"/>
        <v>2874960</v>
      </c>
      <c r="J45" s="58">
        <f t="shared" si="5"/>
        <v>18267659</v>
      </c>
      <c r="K45" s="58">
        <f t="shared" si="5"/>
        <v>-3398259</v>
      </c>
      <c r="L45" s="58">
        <f t="shared" si="5"/>
        <v>-2669375</v>
      </c>
      <c r="M45" s="58">
        <f t="shared" si="5"/>
        <v>2091228</v>
      </c>
      <c r="N45" s="58">
        <f t="shared" si="5"/>
        <v>-3976406</v>
      </c>
      <c r="O45" s="58">
        <f t="shared" si="5"/>
        <v>-348292</v>
      </c>
      <c r="P45" s="58">
        <f t="shared" si="5"/>
        <v>3108405</v>
      </c>
      <c r="Q45" s="58">
        <f t="shared" si="5"/>
        <v>-16274232</v>
      </c>
      <c r="R45" s="58">
        <f t="shared" si="5"/>
        <v>-13514119</v>
      </c>
      <c r="S45" s="58">
        <f t="shared" si="5"/>
        <v>-222606</v>
      </c>
      <c r="T45" s="58">
        <f t="shared" si="5"/>
        <v>-271086</v>
      </c>
      <c r="U45" s="58">
        <f t="shared" si="5"/>
        <v>-2184581</v>
      </c>
      <c r="V45" s="58">
        <f t="shared" si="5"/>
        <v>-2678273</v>
      </c>
      <c r="W45" s="58">
        <f t="shared" si="5"/>
        <v>-1901139</v>
      </c>
      <c r="X45" s="58">
        <f t="shared" si="5"/>
        <v>-10676428</v>
      </c>
      <c r="Y45" s="58">
        <f t="shared" si="5"/>
        <v>8775289</v>
      </c>
      <c r="Z45" s="59">
        <f>+IF(X45&lt;&gt;0,+(Y45/X45)*100,0)</f>
        <v>-82.193117398440748</v>
      </c>
      <c r="AA45" s="56">
        <f>SUM(AA43:AA44)</f>
        <v>-10676428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-6692704</v>
      </c>
      <c r="D47" s="71">
        <f>SUM(D45:D46)</f>
        <v>0</v>
      </c>
      <c r="E47" s="72">
        <f t="shared" si="6"/>
        <v>-6397273</v>
      </c>
      <c r="F47" s="73">
        <f t="shared" si="6"/>
        <v>-10676428</v>
      </c>
      <c r="G47" s="73">
        <f t="shared" si="6"/>
        <v>7710954</v>
      </c>
      <c r="H47" s="74">
        <f t="shared" si="6"/>
        <v>7681745</v>
      </c>
      <c r="I47" s="74">
        <f t="shared" si="6"/>
        <v>2874960</v>
      </c>
      <c r="J47" s="74">
        <f t="shared" si="6"/>
        <v>18267659</v>
      </c>
      <c r="K47" s="74">
        <f t="shared" si="6"/>
        <v>-3398259</v>
      </c>
      <c r="L47" s="74">
        <f t="shared" si="6"/>
        <v>-2669375</v>
      </c>
      <c r="M47" s="73">
        <f t="shared" si="6"/>
        <v>2091228</v>
      </c>
      <c r="N47" s="73">
        <f t="shared" si="6"/>
        <v>-3976406</v>
      </c>
      <c r="O47" s="74">
        <f t="shared" si="6"/>
        <v>-348292</v>
      </c>
      <c r="P47" s="74">
        <f t="shared" si="6"/>
        <v>3108405</v>
      </c>
      <c r="Q47" s="74">
        <f t="shared" si="6"/>
        <v>-16274232</v>
      </c>
      <c r="R47" s="74">
        <f t="shared" si="6"/>
        <v>-13514119</v>
      </c>
      <c r="S47" s="74">
        <f t="shared" si="6"/>
        <v>-222606</v>
      </c>
      <c r="T47" s="73">
        <f t="shared" si="6"/>
        <v>-271086</v>
      </c>
      <c r="U47" s="73">
        <f t="shared" si="6"/>
        <v>-2184581</v>
      </c>
      <c r="V47" s="74">
        <f t="shared" si="6"/>
        <v>-2678273</v>
      </c>
      <c r="W47" s="74">
        <f t="shared" si="6"/>
        <v>-1901139</v>
      </c>
      <c r="X47" s="74">
        <f t="shared" si="6"/>
        <v>-10676428</v>
      </c>
      <c r="Y47" s="74">
        <f t="shared" si="6"/>
        <v>8775289</v>
      </c>
      <c r="Z47" s="75">
        <f>+IF(X47&lt;&gt;0,+(Y47/X47)*100,0)</f>
        <v>-82.193117398440748</v>
      </c>
      <c r="AA47" s="76">
        <f>SUM(AA45:AA46)</f>
        <v>-10676428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102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29421</v>
      </c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29421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-29421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>
        <v>12398796</v>
      </c>
      <c r="D38" s="6"/>
      <c r="E38" s="7">
        <v>18521000</v>
      </c>
      <c r="F38" s="8">
        <v>18521000</v>
      </c>
      <c r="G38" s="8"/>
      <c r="H38" s="8"/>
      <c r="I38" s="8">
        <v>205625</v>
      </c>
      <c r="J38" s="8">
        <v>205625</v>
      </c>
      <c r="K38" s="8">
        <v>1693950</v>
      </c>
      <c r="L38" s="8">
        <v>6959433</v>
      </c>
      <c r="M38" s="8">
        <v>4496061</v>
      </c>
      <c r="N38" s="8">
        <v>13149444</v>
      </c>
      <c r="O38" s="8"/>
      <c r="P38" s="8"/>
      <c r="Q38" s="8">
        <v>640615</v>
      </c>
      <c r="R38" s="8">
        <v>640615</v>
      </c>
      <c r="S38" s="8">
        <v>2947379</v>
      </c>
      <c r="T38" s="8">
        <v>710337</v>
      </c>
      <c r="U38" s="8">
        <v>867599</v>
      </c>
      <c r="V38" s="8">
        <v>4525315</v>
      </c>
      <c r="W38" s="8">
        <v>18520999</v>
      </c>
      <c r="X38" s="8">
        <v>18521000</v>
      </c>
      <c r="Y38" s="8">
        <v>-1</v>
      </c>
      <c r="Z38" s="2"/>
      <c r="AA38" s="6">
        <v>18521000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12369375</v>
      </c>
      <c r="D41" s="56">
        <f>SUM(D37:D40)</f>
        <v>0</v>
      </c>
      <c r="E41" s="57">
        <f t="shared" si="3"/>
        <v>18521000</v>
      </c>
      <c r="F41" s="58">
        <f t="shared" si="3"/>
        <v>18521000</v>
      </c>
      <c r="G41" s="58">
        <f t="shared" si="3"/>
        <v>0</v>
      </c>
      <c r="H41" s="58">
        <f t="shared" si="3"/>
        <v>0</v>
      </c>
      <c r="I41" s="58">
        <f t="shared" si="3"/>
        <v>205625</v>
      </c>
      <c r="J41" s="58">
        <f t="shared" si="3"/>
        <v>205625</v>
      </c>
      <c r="K41" s="58">
        <f t="shared" si="3"/>
        <v>1693950</v>
      </c>
      <c r="L41" s="58">
        <f t="shared" si="3"/>
        <v>6959433</v>
      </c>
      <c r="M41" s="58">
        <f t="shared" si="3"/>
        <v>4496061</v>
      </c>
      <c r="N41" s="58">
        <f t="shared" si="3"/>
        <v>13149444</v>
      </c>
      <c r="O41" s="58">
        <f t="shared" si="3"/>
        <v>0</v>
      </c>
      <c r="P41" s="58">
        <f t="shared" si="3"/>
        <v>0</v>
      </c>
      <c r="Q41" s="58">
        <f t="shared" si="3"/>
        <v>640615</v>
      </c>
      <c r="R41" s="58">
        <f t="shared" si="3"/>
        <v>640615</v>
      </c>
      <c r="S41" s="58">
        <f t="shared" si="3"/>
        <v>2947379</v>
      </c>
      <c r="T41" s="58">
        <f t="shared" si="3"/>
        <v>710337</v>
      </c>
      <c r="U41" s="58">
        <f t="shared" si="3"/>
        <v>867599</v>
      </c>
      <c r="V41" s="58">
        <f t="shared" si="3"/>
        <v>4525315</v>
      </c>
      <c r="W41" s="58">
        <f t="shared" si="3"/>
        <v>18520999</v>
      </c>
      <c r="X41" s="58">
        <f t="shared" si="3"/>
        <v>18521000</v>
      </c>
      <c r="Y41" s="58">
        <f t="shared" si="3"/>
        <v>-1</v>
      </c>
      <c r="Z41" s="59">
        <f>+IF(X41&lt;&gt;0,+(Y41/X41)*100,0)</f>
        <v>-5.3992764969494092E-6</v>
      </c>
      <c r="AA41" s="56">
        <f>SUM(AA37:AA40)</f>
        <v>18521000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12369375</v>
      </c>
      <c r="D43" s="64">
        <f>+D41-D42</f>
        <v>0</v>
      </c>
      <c r="E43" s="65">
        <f t="shared" si="4"/>
        <v>18521000</v>
      </c>
      <c r="F43" s="66">
        <f t="shared" si="4"/>
        <v>18521000</v>
      </c>
      <c r="G43" s="66">
        <f t="shared" si="4"/>
        <v>0</v>
      </c>
      <c r="H43" s="66">
        <f t="shared" si="4"/>
        <v>0</v>
      </c>
      <c r="I43" s="66">
        <f t="shared" si="4"/>
        <v>205625</v>
      </c>
      <c r="J43" s="66">
        <f t="shared" si="4"/>
        <v>205625</v>
      </c>
      <c r="K43" s="66">
        <f t="shared" si="4"/>
        <v>1693950</v>
      </c>
      <c r="L43" s="66">
        <f t="shared" si="4"/>
        <v>6959433</v>
      </c>
      <c r="M43" s="66">
        <f t="shared" si="4"/>
        <v>4496061</v>
      </c>
      <c r="N43" s="66">
        <f t="shared" si="4"/>
        <v>13149444</v>
      </c>
      <c r="O43" s="66">
        <f t="shared" si="4"/>
        <v>0</v>
      </c>
      <c r="P43" s="66">
        <f t="shared" si="4"/>
        <v>0</v>
      </c>
      <c r="Q43" s="66">
        <f t="shared" si="4"/>
        <v>640615</v>
      </c>
      <c r="R43" s="66">
        <f t="shared" si="4"/>
        <v>640615</v>
      </c>
      <c r="S43" s="66">
        <f t="shared" si="4"/>
        <v>2947379</v>
      </c>
      <c r="T43" s="66">
        <f t="shared" si="4"/>
        <v>710337</v>
      </c>
      <c r="U43" s="66">
        <f t="shared" si="4"/>
        <v>867599</v>
      </c>
      <c r="V43" s="66">
        <f t="shared" si="4"/>
        <v>4525315</v>
      </c>
      <c r="W43" s="66">
        <f t="shared" si="4"/>
        <v>18520999</v>
      </c>
      <c r="X43" s="66">
        <f t="shared" si="4"/>
        <v>18521000</v>
      </c>
      <c r="Y43" s="66">
        <f t="shared" si="4"/>
        <v>-1</v>
      </c>
      <c r="Z43" s="67">
        <f>+IF(X43&lt;&gt;0,+(Y43/X43)*100,0)</f>
        <v>-5.3992764969494092E-6</v>
      </c>
      <c r="AA43" s="64">
        <f>+AA41-AA42</f>
        <v>18521000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12369375</v>
      </c>
      <c r="D45" s="56">
        <f>SUM(D43:D44)</f>
        <v>0</v>
      </c>
      <c r="E45" s="57">
        <f t="shared" si="5"/>
        <v>18521000</v>
      </c>
      <c r="F45" s="58">
        <f t="shared" si="5"/>
        <v>18521000</v>
      </c>
      <c r="G45" s="58">
        <f t="shared" si="5"/>
        <v>0</v>
      </c>
      <c r="H45" s="58">
        <f t="shared" si="5"/>
        <v>0</v>
      </c>
      <c r="I45" s="58">
        <f t="shared" si="5"/>
        <v>205625</v>
      </c>
      <c r="J45" s="58">
        <f t="shared" si="5"/>
        <v>205625</v>
      </c>
      <c r="K45" s="58">
        <f t="shared" si="5"/>
        <v>1693950</v>
      </c>
      <c r="L45" s="58">
        <f t="shared" si="5"/>
        <v>6959433</v>
      </c>
      <c r="M45" s="58">
        <f t="shared" si="5"/>
        <v>4496061</v>
      </c>
      <c r="N45" s="58">
        <f t="shared" si="5"/>
        <v>13149444</v>
      </c>
      <c r="O45" s="58">
        <f t="shared" si="5"/>
        <v>0</v>
      </c>
      <c r="P45" s="58">
        <f t="shared" si="5"/>
        <v>0</v>
      </c>
      <c r="Q45" s="58">
        <f t="shared" si="5"/>
        <v>640615</v>
      </c>
      <c r="R45" s="58">
        <f t="shared" si="5"/>
        <v>640615</v>
      </c>
      <c r="S45" s="58">
        <f t="shared" si="5"/>
        <v>2947379</v>
      </c>
      <c r="T45" s="58">
        <f t="shared" si="5"/>
        <v>710337</v>
      </c>
      <c r="U45" s="58">
        <f t="shared" si="5"/>
        <v>867599</v>
      </c>
      <c r="V45" s="58">
        <f t="shared" si="5"/>
        <v>4525315</v>
      </c>
      <c r="W45" s="58">
        <f t="shared" si="5"/>
        <v>18520999</v>
      </c>
      <c r="X45" s="58">
        <f t="shared" si="5"/>
        <v>18521000</v>
      </c>
      <c r="Y45" s="58">
        <f t="shared" si="5"/>
        <v>-1</v>
      </c>
      <c r="Z45" s="59">
        <f>+IF(X45&lt;&gt;0,+(Y45/X45)*100,0)</f>
        <v>-5.3992764969494092E-6</v>
      </c>
      <c r="AA45" s="56">
        <f>SUM(AA43:AA44)</f>
        <v>18521000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12369375</v>
      </c>
      <c r="D47" s="71">
        <f>SUM(D45:D46)</f>
        <v>0</v>
      </c>
      <c r="E47" s="72">
        <f t="shared" si="6"/>
        <v>18521000</v>
      </c>
      <c r="F47" s="73">
        <f t="shared" si="6"/>
        <v>18521000</v>
      </c>
      <c r="G47" s="73">
        <f t="shared" si="6"/>
        <v>0</v>
      </c>
      <c r="H47" s="74">
        <f t="shared" si="6"/>
        <v>0</v>
      </c>
      <c r="I47" s="74">
        <f t="shared" si="6"/>
        <v>205625</v>
      </c>
      <c r="J47" s="74">
        <f t="shared" si="6"/>
        <v>205625</v>
      </c>
      <c r="K47" s="74">
        <f t="shared" si="6"/>
        <v>1693950</v>
      </c>
      <c r="L47" s="74">
        <f t="shared" si="6"/>
        <v>6959433</v>
      </c>
      <c r="M47" s="73">
        <f t="shared" si="6"/>
        <v>4496061</v>
      </c>
      <c r="N47" s="73">
        <f t="shared" si="6"/>
        <v>13149444</v>
      </c>
      <c r="O47" s="74">
        <f t="shared" si="6"/>
        <v>0</v>
      </c>
      <c r="P47" s="74">
        <f t="shared" si="6"/>
        <v>0</v>
      </c>
      <c r="Q47" s="74">
        <f t="shared" si="6"/>
        <v>640615</v>
      </c>
      <c r="R47" s="74">
        <f t="shared" si="6"/>
        <v>640615</v>
      </c>
      <c r="S47" s="74">
        <f t="shared" si="6"/>
        <v>2947379</v>
      </c>
      <c r="T47" s="73">
        <f t="shared" si="6"/>
        <v>710337</v>
      </c>
      <c r="U47" s="73">
        <f t="shared" si="6"/>
        <v>867599</v>
      </c>
      <c r="V47" s="74">
        <f t="shared" si="6"/>
        <v>4525315</v>
      </c>
      <c r="W47" s="74">
        <f t="shared" si="6"/>
        <v>18520999</v>
      </c>
      <c r="X47" s="74">
        <f t="shared" si="6"/>
        <v>18521000</v>
      </c>
      <c r="Y47" s="74">
        <f t="shared" si="6"/>
        <v>-1</v>
      </c>
      <c r="Z47" s="75">
        <f>+IF(X47&lt;&gt;0,+(Y47/X47)*100,0)</f>
        <v>-5.3992764969494092E-6</v>
      </c>
      <c r="AA47" s="76">
        <f>SUM(AA45:AA46)</f>
        <v>18521000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103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441464874</v>
      </c>
      <c r="D6" s="6"/>
      <c r="E6" s="7">
        <v>578655720</v>
      </c>
      <c r="F6" s="8">
        <v>562525407</v>
      </c>
      <c r="G6" s="8">
        <v>44907781</v>
      </c>
      <c r="H6" s="8">
        <v>45648699</v>
      </c>
      <c r="I6" s="8">
        <v>43671015</v>
      </c>
      <c r="J6" s="8">
        <v>134227495</v>
      </c>
      <c r="K6" s="8">
        <v>42923671</v>
      </c>
      <c r="L6" s="8">
        <v>40926149</v>
      </c>
      <c r="M6" s="8">
        <v>40579302</v>
      </c>
      <c r="N6" s="8">
        <v>124429122</v>
      </c>
      <c r="O6" s="8">
        <v>39666239</v>
      </c>
      <c r="P6" s="8">
        <v>39359040</v>
      </c>
      <c r="Q6" s="8">
        <v>41485173</v>
      </c>
      <c r="R6" s="8">
        <v>120510452</v>
      </c>
      <c r="S6" s="8">
        <v>15221619</v>
      </c>
      <c r="T6" s="8">
        <v>64141519</v>
      </c>
      <c r="U6" s="8">
        <v>48039485</v>
      </c>
      <c r="V6" s="8">
        <v>127402623</v>
      </c>
      <c r="W6" s="8">
        <v>506569692</v>
      </c>
      <c r="X6" s="8">
        <v>562525407</v>
      </c>
      <c r="Y6" s="8">
        <v>-55955715</v>
      </c>
      <c r="Z6" s="2">
        <v>-9.9472333700298101</v>
      </c>
      <c r="AA6" s="6">
        <v>562525407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4271027</v>
      </c>
      <c r="D15" s="6"/>
      <c r="E15" s="7">
        <v>1231236</v>
      </c>
      <c r="F15" s="8">
        <v>2239189</v>
      </c>
      <c r="G15" s="8">
        <v>436209</v>
      </c>
      <c r="H15" s="8">
        <v>319289</v>
      </c>
      <c r="I15" s="8">
        <v>393987</v>
      </c>
      <c r="J15" s="8">
        <v>1149485</v>
      </c>
      <c r="K15" s="8">
        <v>136994</v>
      </c>
      <c r="L15" s="8">
        <v>306215</v>
      </c>
      <c r="M15" s="8">
        <v>140874</v>
      </c>
      <c r="N15" s="8">
        <v>584083</v>
      </c>
      <c r="O15" s="8">
        <v>207561</v>
      </c>
      <c r="P15" s="8">
        <v>322275</v>
      </c>
      <c r="Q15" s="8">
        <v>202753</v>
      </c>
      <c r="R15" s="8">
        <v>732589</v>
      </c>
      <c r="S15" s="8">
        <v>203215</v>
      </c>
      <c r="T15" s="8">
        <v>182010</v>
      </c>
      <c r="U15" s="8">
        <v>190333</v>
      </c>
      <c r="V15" s="8">
        <v>575558</v>
      </c>
      <c r="W15" s="8">
        <v>3041715</v>
      </c>
      <c r="X15" s="8">
        <v>2239189</v>
      </c>
      <c r="Y15" s="8">
        <v>802526</v>
      </c>
      <c r="Z15" s="2">
        <v>35.840029582138889</v>
      </c>
      <c r="AA15" s="6">
        <v>2239189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>
        <v>2144294</v>
      </c>
      <c r="D19" s="6"/>
      <c r="E19" s="7">
        <v>973330</v>
      </c>
      <c r="F19" s="26">
        <v>4256643</v>
      </c>
      <c r="G19" s="26">
        <v>386402</v>
      </c>
      <c r="H19" s="26">
        <v>188170</v>
      </c>
      <c r="I19" s="26">
        <v>300077</v>
      </c>
      <c r="J19" s="26">
        <v>874649</v>
      </c>
      <c r="K19" s="26">
        <v>264322</v>
      </c>
      <c r="L19" s="26">
        <v>373341</v>
      </c>
      <c r="M19" s="26">
        <v>129344</v>
      </c>
      <c r="N19" s="26">
        <v>767007</v>
      </c>
      <c r="O19" s="26">
        <v>191374</v>
      </c>
      <c r="P19" s="26">
        <v>221097</v>
      </c>
      <c r="Q19" s="26">
        <v>198870</v>
      </c>
      <c r="R19" s="26">
        <v>611341</v>
      </c>
      <c r="S19" s="26">
        <v>104646</v>
      </c>
      <c r="T19" s="26">
        <v>177841</v>
      </c>
      <c r="U19" s="26">
        <v>182505</v>
      </c>
      <c r="V19" s="26">
        <v>464992</v>
      </c>
      <c r="W19" s="26">
        <v>2717989</v>
      </c>
      <c r="X19" s="26">
        <v>4256643</v>
      </c>
      <c r="Y19" s="26">
        <v>-1538654</v>
      </c>
      <c r="Z19" s="27">
        <v>-36.147123449159352</v>
      </c>
      <c r="AA19" s="28">
        <v>4256643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447880195</v>
      </c>
      <c r="D21" s="33">
        <f t="shared" si="0"/>
        <v>0</v>
      </c>
      <c r="E21" s="34">
        <f t="shared" si="0"/>
        <v>580860286</v>
      </c>
      <c r="F21" s="35">
        <f t="shared" si="0"/>
        <v>569021239</v>
      </c>
      <c r="G21" s="35">
        <f t="shared" si="0"/>
        <v>45730392</v>
      </c>
      <c r="H21" s="35">
        <f t="shared" si="0"/>
        <v>46156158</v>
      </c>
      <c r="I21" s="35">
        <f t="shared" si="0"/>
        <v>44365079</v>
      </c>
      <c r="J21" s="35">
        <f t="shared" si="0"/>
        <v>136251629</v>
      </c>
      <c r="K21" s="35">
        <f t="shared" si="0"/>
        <v>43324987</v>
      </c>
      <c r="L21" s="35">
        <f t="shared" si="0"/>
        <v>41605705</v>
      </c>
      <c r="M21" s="35">
        <f t="shared" si="0"/>
        <v>40849520</v>
      </c>
      <c r="N21" s="35">
        <f t="shared" si="0"/>
        <v>125780212</v>
      </c>
      <c r="O21" s="35">
        <f t="shared" si="0"/>
        <v>40065174</v>
      </c>
      <c r="P21" s="35">
        <f t="shared" si="0"/>
        <v>39902412</v>
      </c>
      <c r="Q21" s="35">
        <f t="shared" si="0"/>
        <v>41886796</v>
      </c>
      <c r="R21" s="35">
        <f t="shared" si="0"/>
        <v>121854382</v>
      </c>
      <c r="S21" s="35">
        <f t="shared" si="0"/>
        <v>15529480</v>
      </c>
      <c r="T21" s="35">
        <f t="shared" si="0"/>
        <v>64501370</v>
      </c>
      <c r="U21" s="35">
        <f t="shared" si="0"/>
        <v>48412323</v>
      </c>
      <c r="V21" s="35">
        <f t="shared" si="0"/>
        <v>128443173</v>
      </c>
      <c r="W21" s="35">
        <f t="shared" si="0"/>
        <v>512329396</v>
      </c>
      <c r="X21" s="35">
        <f t="shared" si="0"/>
        <v>569021239</v>
      </c>
      <c r="Y21" s="35">
        <f t="shared" si="0"/>
        <v>-56691843</v>
      </c>
      <c r="Z21" s="36">
        <f>+IF(X21&lt;&gt;0,+(Y21/X21)*100,0)</f>
        <v>-9.9630451579681711</v>
      </c>
      <c r="AA21" s="33">
        <f>SUM(AA5:AA20)</f>
        <v>569021239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17032320</v>
      </c>
      <c r="D24" s="6"/>
      <c r="E24" s="7">
        <v>18422726</v>
      </c>
      <c r="F24" s="8">
        <v>17989635</v>
      </c>
      <c r="G24" s="8">
        <v>1466015</v>
      </c>
      <c r="H24" s="8">
        <v>1431228</v>
      </c>
      <c r="I24" s="8">
        <v>1414993</v>
      </c>
      <c r="J24" s="8">
        <v>4312236</v>
      </c>
      <c r="K24" s="8">
        <v>1422345</v>
      </c>
      <c r="L24" s="8">
        <v>1337278</v>
      </c>
      <c r="M24" s="8">
        <v>1649470</v>
      </c>
      <c r="N24" s="8">
        <v>4409093</v>
      </c>
      <c r="O24" s="8">
        <v>1340385</v>
      </c>
      <c r="P24" s="8">
        <v>1441773</v>
      </c>
      <c r="Q24" s="8">
        <v>1478063</v>
      </c>
      <c r="R24" s="8">
        <v>4260221</v>
      </c>
      <c r="S24" s="8">
        <v>1684704</v>
      </c>
      <c r="T24" s="8">
        <v>1561121</v>
      </c>
      <c r="U24" s="8">
        <v>1411158</v>
      </c>
      <c r="V24" s="8">
        <v>4656983</v>
      </c>
      <c r="W24" s="8">
        <v>17638533</v>
      </c>
      <c r="X24" s="8">
        <v>17989635</v>
      </c>
      <c r="Y24" s="8">
        <v>-351102</v>
      </c>
      <c r="Z24" s="2">
        <v>-1.9516905151216242</v>
      </c>
      <c r="AA24" s="6">
        <v>17989635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19147382</v>
      </c>
      <c r="D27" s="6"/>
      <c r="E27" s="7">
        <v>15896675</v>
      </c>
      <c r="F27" s="8">
        <v>23489558</v>
      </c>
      <c r="G27" s="8"/>
      <c r="H27" s="8"/>
      <c r="I27" s="8"/>
      <c r="J27" s="8"/>
      <c r="K27" s="8">
        <v>5013144</v>
      </c>
      <c r="L27" s="8">
        <v>2435334</v>
      </c>
      <c r="M27" s="8">
        <v>1705084</v>
      </c>
      <c r="N27" s="8">
        <v>9153562</v>
      </c>
      <c r="O27" s="8">
        <v>1705805</v>
      </c>
      <c r="P27" s="8">
        <v>3421680</v>
      </c>
      <c r="Q27" s="8">
        <v>5127485</v>
      </c>
      <c r="R27" s="8">
        <v>10254970</v>
      </c>
      <c r="S27" s="8"/>
      <c r="T27" s="8">
        <v>8585034</v>
      </c>
      <c r="U27" s="8"/>
      <c r="V27" s="8">
        <v>8585034</v>
      </c>
      <c r="W27" s="8">
        <v>27993566</v>
      </c>
      <c r="X27" s="8">
        <v>23489558</v>
      </c>
      <c r="Y27" s="8">
        <v>4504008</v>
      </c>
      <c r="Z27" s="2">
        <v>19.17451149996096</v>
      </c>
      <c r="AA27" s="6">
        <v>23489558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322019740</v>
      </c>
      <c r="D29" s="6"/>
      <c r="E29" s="7">
        <v>399186943</v>
      </c>
      <c r="F29" s="8">
        <v>413156746</v>
      </c>
      <c r="G29" s="8">
        <v>51935238</v>
      </c>
      <c r="H29" s="8">
        <v>49009166</v>
      </c>
      <c r="I29" s="8">
        <v>33989546</v>
      </c>
      <c r="J29" s="8">
        <v>134933950</v>
      </c>
      <c r="K29" s="8">
        <v>28032452</v>
      </c>
      <c r="L29" s="8">
        <v>27042769</v>
      </c>
      <c r="M29" s="8">
        <v>23554103</v>
      </c>
      <c r="N29" s="8">
        <v>78629324</v>
      </c>
      <c r="O29" s="8">
        <v>24303940</v>
      </c>
      <c r="P29" s="8">
        <v>24783939</v>
      </c>
      <c r="Q29" s="8">
        <v>22633435</v>
      </c>
      <c r="R29" s="8">
        <v>71721314</v>
      </c>
      <c r="S29" s="8">
        <v>27145964</v>
      </c>
      <c r="T29" s="8">
        <v>27410885</v>
      </c>
      <c r="U29" s="8">
        <v>47887434</v>
      </c>
      <c r="V29" s="8">
        <v>102444283</v>
      </c>
      <c r="W29" s="8">
        <v>387728871</v>
      </c>
      <c r="X29" s="8">
        <v>413156746</v>
      </c>
      <c r="Y29" s="8">
        <v>-25427875</v>
      </c>
      <c r="Z29" s="2">
        <v>-6.1545346278818833</v>
      </c>
      <c r="AA29" s="6">
        <v>413156746</v>
      </c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20399573</v>
      </c>
      <c r="D31" s="6"/>
      <c r="E31" s="7">
        <v>7383901</v>
      </c>
      <c r="F31" s="8">
        <v>9197606</v>
      </c>
      <c r="G31" s="8">
        <v>1743821</v>
      </c>
      <c r="H31" s="8">
        <v>1918856</v>
      </c>
      <c r="I31" s="8"/>
      <c r="J31" s="8">
        <v>3662677</v>
      </c>
      <c r="K31" s="8">
        <v>2817434</v>
      </c>
      <c r="L31" s="8"/>
      <c r="M31" s="8">
        <v>4804441</v>
      </c>
      <c r="N31" s="8">
        <v>7621875</v>
      </c>
      <c r="O31" s="8">
        <v>1453290</v>
      </c>
      <c r="P31" s="8">
        <v>66650</v>
      </c>
      <c r="Q31" s="8">
        <v>416000</v>
      </c>
      <c r="R31" s="8">
        <v>1935940</v>
      </c>
      <c r="S31" s="8">
        <v>3522986</v>
      </c>
      <c r="T31" s="8">
        <v>23847</v>
      </c>
      <c r="U31" s="8">
        <v>5250384</v>
      </c>
      <c r="V31" s="8">
        <v>8797217</v>
      </c>
      <c r="W31" s="8">
        <v>22017709</v>
      </c>
      <c r="X31" s="8">
        <v>9197606</v>
      </c>
      <c r="Y31" s="8">
        <v>12820103</v>
      </c>
      <c r="Z31" s="2">
        <v>139.38521610949633</v>
      </c>
      <c r="AA31" s="6">
        <v>9197606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12316541</v>
      </c>
      <c r="D33" s="6"/>
      <c r="E33" s="7">
        <v>4906714</v>
      </c>
      <c r="F33" s="8">
        <v>4247525</v>
      </c>
      <c r="G33" s="8">
        <v>649730</v>
      </c>
      <c r="H33" s="8">
        <v>-555907</v>
      </c>
      <c r="I33" s="8">
        <v>215062</v>
      </c>
      <c r="J33" s="8">
        <v>308885</v>
      </c>
      <c r="K33" s="8">
        <v>1924604</v>
      </c>
      <c r="L33" s="8">
        <v>660172</v>
      </c>
      <c r="M33" s="8">
        <v>2359477</v>
      </c>
      <c r="N33" s="8">
        <v>4944253</v>
      </c>
      <c r="O33" s="8">
        <v>139295</v>
      </c>
      <c r="P33" s="8">
        <v>56751</v>
      </c>
      <c r="Q33" s="8">
        <v>171656</v>
      </c>
      <c r="R33" s="8">
        <v>367702</v>
      </c>
      <c r="S33" s="8">
        <v>7315598</v>
      </c>
      <c r="T33" s="8">
        <v>2850370</v>
      </c>
      <c r="U33" s="8">
        <v>5936641</v>
      </c>
      <c r="V33" s="8">
        <v>16102609</v>
      </c>
      <c r="W33" s="8">
        <v>21723449</v>
      </c>
      <c r="X33" s="8">
        <v>4247525</v>
      </c>
      <c r="Y33" s="8">
        <v>17475924</v>
      </c>
      <c r="Z33" s="2">
        <v>411.43781378567519</v>
      </c>
      <c r="AA33" s="6">
        <v>4247525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390915556</v>
      </c>
      <c r="D35" s="33">
        <f>SUM(D24:D34)</f>
        <v>0</v>
      </c>
      <c r="E35" s="34">
        <f t="shared" si="1"/>
        <v>445796959</v>
      </c>
      <c r="F35" s="35">
        <f t="shared" si="1"/>
        <v>468081070</v>
      </c>
      <c r="G35" s="35">
        <f t="shared" si="1"/>
        <v>55794804</v>
      </c>
      <c r="H35" s="35">
        <f t="shared" si="1"/>
        <v>51803343</v>
      </c>
      <c r="I35" s="35">
        <f t="shared" si="1"/>
        <v>35619601</v>
      </c>
      <c r="J35" s="35">
        <f t="shared" si="1"/>
        <v>143217748</v>
      </c>
      <c r="K35" s="35">
        <f t="shared" si="1"/>
        <v>39209979</v>
      </c>
      <c r="L35" s="35">
        <f t="shared" si="1"/>
        <v>31475553</v>
      </c>
      <c r="M35" s="35">
        <f t="shared" si="1"/>
        <v>34072575</v>
      </c>
      <c r="N35" s="35">
        <f t="shared" si="1"/>
        <v>104758107</v>
      </c>
      <c r="O35" s="35">
        <f t="shared" si="1"/>
        <v>28942715</v>
      </c>
      <c r="P35" s="35">
        <f t="shared" si="1"/>
        <v>29770793</v>
      </c>
      <c r="Q35" s="35">
        <f t="shared" si="1"/>
        <v>29826639</v>
      </c>
      <c r="R35" s="35">
        <f t="shared" si="1"/>
        <v>88540147</v>
      </c>
      <c r="S35" s="35">
        <f t="shared" si="1"/>
        <v>39669252</v>
      </c>
      <c r="T35" s="35">
        <f t="shared" si="1"/>
        <v>40431257</v>
      </c>
      <c r="U35" s="35">
        <f t="shared" si="1"/>
        <v>60485617</v>
      </c>
      <c r="V35" s="35">
        <f t="shared" si="1"/>
        <v>140586126</v>
      </c>
      <c r="W35" s="35">
        <f t="shared" si="1"/>
        <v>477102128</v>
      </c>
      <c r="X35" s="35">
        <f t="shared" si="1"/>
        <v>468081070</v>
      </c>
      <c r="Y35" s="35">
        <f t="shared" si="1"/>
        <v>9021058</v>
      </c>
      <c r="Z35" s="36">
        <f>+IF(X35&lt;&gt;0,+(Y35/X35)*100,0)</f>
        <v>1.9272426462364736</v>
      </c>
      <c r="AA35" s="33">
        <f>SUM(AA24:AA34)</f>
        <v>468081070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56964639</v>
      </c>
      <c r="D37" s="46">
        <f>+D21-D35</f>
        <v>0</v>
      </c>
      <c r="E37" s="47">
        <f t="shared" si="2"/>
        <v>135063327</v>
      </c>
      <c r="F37" s="48">
        <f t="shared" si="2"/>
        <v>100940169</v>
      </c>
      <c r="G37" s="48">
        <f t="shared" si="2"/>
        <v>-10064412</v>
      </c>
      <c r="H37" s="48">
        <f t="shared" si="2"/>
        <v>-5647185</v>
      </c>
      <c r="I37" s="48">
        <f t="shared" si="2"/>
        <v>8745478</v>
      </c>
      <c r="J37" s="48">
        <f t="shared" si="2"/>
        <v>-6966119</v>
      </c>
      <c r="K37" s="48">
        <f t="shared" si="2"/>
        <v>4115008</v>
      </c>
      <c r="L37" s="48">
        <f t="shared" si="2"/>
        <v>10130152</v>
      </c>
      <c r="M37" s="48">
        <f t="shared" si="2"/>
        <v>6776945</v>
      </c>
      <c r="N37" s="48">
        <f t="shared" si="2"/>
        <v>21022105</v>
      </c>
      <c r="O37" s="48">
        <f t="shared" si="2"/>
        <v>11122459</v>
      </c>
      <c r="P37" s="48">
        <f t="shared" si="2"/>
        <v>10131619</v>
      </c>
      <c r="Q37" s="48">
        <f t="shared" si="2"/>
        <v>12060157</v>
      </c>
      <c r="R37" s="48">
        <f t="shared" si="2"/>
        <v>33314235</v>
      </c>
      <c r="S37" s="48">
        <f t="shared" si="2"/>
        <v>-24139772</v>
      </c>
      <c r="T37" s="48">
        <f t="shared" si="2"/>
        <v>24070113</v>
      </c>
      <c r="U37" s="48">
        <f t="shared" si="2"/>
        <v>-12073294</v>
      </c>
      <c r="V37" s="48">
        <f t="shared" si="2"/>
        <v>-12142953</v>
      </c>
      <c r="W37" s="48">
        <f t="shared" si="2"/>
        <v>35227268</v>
      </c>
      <c r="X37" s="48">
        <f>IF(F21=F35,0,X21-X35)</f>
        <v>100940169</v>
      </c>
      <c r="Y37" s="48">
        <f t="shared" si="2"/>
        <v>-65712901</v>
      </c>
      <c r="Z37" s="49">
        <f>+IF(X37&lt;&gt;0,+(Y37/X37)*100,0)</f>
        <v>-65.100843054859553</v>
      </c>
      <c r="AA37" s="46">
        <f>+AA21-AA35</f>
        <v>100940169</v>
      </c>
    </row>
    <row r="38" spans="1:27" ht="23.1" customHeight="1" x14ac:dyDescent="0.25">
      <c r="A38" s="50" t="s">
        <v>62</v>
      </c>
      <c r="B38" s="29" t="s">
        <v>32</v>
      </c>
      <c r="C38" s="6">
        <v>19423788</v>
      </c>
      <c r="D38" s="6"/>
      <c r="E38" s="7"/>
      <c r="F38" s="8">
        <v>-11000000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-11000000</v>
      </c>
      <c r="Y38" s="8">
        <v>11000000</v>
      </c>
      <c r="Z38" s="2">
        <v>-100</v>
      </c>
      <c r="AA38" s="6">
        <v>-11000000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76388427</v>
      </c>
      <c r="D41" s="56">
        <f>SUM(D37:D40)</f>
        <v>0</v>
      </c>
      <c r="E41" s="57">
        <f t="shared" si="3"/>
        <v>135063327</v>
      </c>
      <c r="F41" s="58">
        <f t="shared" si="3"/>
        <v>89940169</v>
      </c>
      <c r="G41" s="58">
        <f t="shared" si="3"/>
        <v>-10064412</v>
      </c>
      <c r="H41" s="58">
        <f t="shared" si="3"/>
        <v>-5647185</v>
      </c>
      <c r="I41" s="58">
        <f t="shared" si="3"/>
        <v>8745478</v>
      </c>
      <c r="J41" s="58">
        <f t="shared" si="3"/>
        <v>-6966119</v>
      </c>
      <c r="K41" s="58">
        <f t="shared" si="3"/>
        <v>4115008</v>
      </c>
      <c r="L41" s="58">
        <f t="shared" si="3"/>
        <v>10130152</v>
      </c>
      <c r="M41" s="58">
        <f t="shared" si="3"/>
        <v>6776945</v>
      </c>
      <c r="N41" s="58">
        <f t="shared" si="3"/>
        <v>21022105</v>
      </c>
      <c r="O41" s="58">
        <f t="shared" si="3"/>
        <v>11122459</v>
      </c>
      <c r="P41" s="58">
        <f t="shared" si="3"/>
        <v>10131619</v>
      </c>
      <c r="Q41" s="58">
        <f t="shared" si="3"/>
        <v>12060157</v>
      </c>
      <c r="R41" s="58">
        <f t="shared" si="3"/>
        <v>33314235</v>
      </c>
      <c r="S41" s="58">
        <f t="shared" si="3"/>
        <v>-24139772</v>
      </c>
      <c r="T41" s="58">
        <f t="shared" si="3"/>
        <v>24070113</v>
      </c>
      <c r="U41" s="58">
        <f t="shared" si="3"/>
        <v>-12073294</v>
      </c>
      <c r="V41" s="58">
        <f t="shared" si="3"/>
        <v>-12142953</v>
      </c>
      <c r="W41" s="58">
        <f t="shared" si="3"/>
        <v>35227268</v>
      </c>
      <c r="X41" s="58">
        <f t="shared" si="3"/>
        <v>89940169</v>
      </c>
      <c r="Y41" s="58">
        <f t="shared" si="3"/>
        <v>-54712901</v>
      </c>
      <c r="Z41" s="59">
        <f>+IF(X41&lt;&gt;0,+(Y41/X41)*100,0)</f>
        <v>-60.832553027557687</v>
      </c>
      <c r="AA41" s="56">
        <f>SUM(AA37:AA40)</f>
        <v>89940169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76388427</v>
      </c>
      <c r="D43" s="64">
        <f>+D41-D42</f>
        <v>0</v>
      </c>
      <c r="E43" s="65">
        <f t="shared" si="4"/>
        <v>135063327</v>
      </c>
      <c r="F43" s="66">
        <f t="shared" si="4"/>
        <v>89940169</v>
      </c>
      <c r="G43" s="66">
        <f t="shared" si="4"/>
        <v>-10064412</v>
      </c>
      <c r="H43" s="66">
        <f t="shared" si="4"/>
        <v>-5647185</v>
      </c>
      <c r="I43" s="66">
        <f t="shared" si="4"/>
        <v>8745478</v>
      </c>
      <c r="J43" s="66">
        <f t="shared" si="4"/>
        <v>-6966119</v>
      </c>
      <c r="K43" s="66">
        <f t="shared" si="4"/>
        <v>4115008</v>
      </c>
      <c r="L43" s="66">
        <f t="shared" si="4"/>
        <v>10130152</v>
      </c>
      <c r="M43" s="66">
        <f t="shared" si="4"/>
        <v>6776945</v>
      </c>
      <c r="N43" s="66">
        <f t="shared" si="4"/>
        <v>21022105</v>
      </c>
      <c r="O43" s="66">
        <f t="shared" si="4"/>
        <v>11122459</v>
      </c>
      <c r="P43" s="66">
        <f t="shared" si="4"/>
        <v>10131619</v>
      </c>
      <c r="Q43" s="66">
        <f t="shared" si="4"/>
        <v>12060157</v>
      </c>
      <c r="R43" s="66">
        <f t="shared" si="4"/>
        <v>33314235</v>
      </c>
      <c r="S43" s="66">
        <f t="shared" si="4"/>
        <v>-24139772</v>
      </c>
      <c r="T43" s="66">
        <f t="shared" si="4"/>
        <v>24070113</v>
      </c>
      <c r="U43" s="66">
        <f t="shared" si="4"/>
        <v>-12073294</v>
      </c>
      <c r="V43" s="66">
        <f t="shared" si="4"/>
        <v>-12142953</v>
      </c>
      <c r="W43" s="66">
        <f t="shared" si="4"/>
        <v>35227268</v>
      </c>
      <c r="X43" s="66">
        <f t="shared" si="4"/>
        <v>89940169</v>
      </c>
      <c r="Y43" s="66">
        <f t="shared" si="4"/>
        <v>-54712901</v>
      </c>
      <c r="Z43" s="67">
        <f>+IF(X43&lt;&gt;0,+(Y43/X43)*100,0)</f>
        <v>-60.832553027557687</v>
      </c>
      <c r="AA43" s="64">
        <f>+AA41-AA42</f>
        <v>89940169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76388427</v>
      </c>
      <c r="D45" s="56">
        <f>SUM(D43:D44)</f>
        <v>0</v>
      </c>
      <c r="E45" s="57">
        <f t="shared" si="5"/>
        <v>135063327</v>
      </c>
      <c r="F45" s="58">
        <f t="shared" si="5"/>
        <v>89940169</v>
      </c>
      <c r="G45" s="58">
        <f t="shared" si="5"/>
        <v>-10064412</v>
      </c>
      <c r="H45" s="58">
        <f t="shared" si="5"/>
        <v>-5647185</v>
      </c>
      <c r="I45" s="58">
        <f t="shared" si="5"/>
        <v>8745478</v>
      </c>
      <c r="J45" s="58">
        <f t="shared" si="5"/>
        <v>-6966119</v>
      </c>
      <c r="K45" s="58">
        <f t="shared" si="5"/>
        <v>4115008</v>
      </c>
      <c r="L45" s="58">
        <f t="shared" si="5"/>
        <v>10130152</v>
      </c>
      <c r="M45" s="58">
        <f t="shared" si="5"/>
        <v>6776945</v>
      </c>
      <c r="N45" s="58">
        <f t="shared" si="5"/>
        <v>21022105</v>
      </c>
      <c r="O45" s="58">
        <f t="shared" si="5"/>
        <v>11122459</v>
      </c>
      <c r="P45" s="58">
        <f t="shared" si="5"/>
        <v>10131619</v>
      </c>
      <c r="Q45" s="58">
        <f t="shared" si="5"/>
        <v>12060157</v>
      </c>
      <c r="R45" s="58">
        <f t="shared" si="5"/>
        <v>33314235</v>
      </c>
      <c r="S45" s="58">
        <f t="shared" si="5"/>
        <v>-24139772</v>
      </c>
      <c r="T45" s="58">
        <f t="shared" si="5"/>
        <v>24070113</v>
      </c>
      <c r="U45" s="58">
        <f t="shared" si="5"/>
        <v>-12073294</v>
      </c>
      <c r="V45" s="58">
        <f t="shared" si="5"/>
        <v>-12142953</v>
      </c>
      <c r="W45" s="58">
        <f t="shared" si="5"/>
        <v>35227268</v>
      </c>
      <c r="X45" s="58">
        <f t="shared" si="5"/>
        <v>89940169</v>
      </c>
      <c r="Y45" s="58">
        <f t="shared" si="5"/>
        <v>-54712901</v>
      </c>
      <c r="Z45" s="59">
        <f>+IF(X45&lt;&gt;0,+(Y45/X45)*100,0)</f>
        <v>-60.832553027557687</v>
      </c>
      <c r="AA45" s="56">
        <f>SUM(AA43:AA44)</f>
        <v>89940169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76388427</v>
      </c>
      <c r="D47" s="71">
        <f>SUM(D45:D46)</f>
        <v>0</v>
      </c>
      <c r="E47" s="72">
        <f t="shared" si="6"/>
        <v>135063327</v>
      </c>
      <c r="F47" s="73">
        <f t="shared" si="6"/>
        <v>89940169</v>
      </c>
      <c r="G47" s="73">
        <f t="shared" si="6"/>
        <v>-10064412</v>
      </c>
      <c r="H47" s="74">
        <f t="shared" si="6"/>
        <v>-5647185</v>
      </c>
      <c r="I47" s="74">
        <f t="shared" si="6"/>
        <v>8745478</v>
      </c>
      <c r="J47" s="74">
        <f t="shared" si="6"/>
        <v>-6966119</v>
      </c>
      <c r="K47" s="74">
        <f t="shared" si="6"/>
        <v>4115008</v>
      </c>
      <c r="L47" s="74">
        <f t="shared" si="6"/>
        <v>10130152</v>
      </c>
      <c r="M47" s="73">
        <f t="shared" si="6"/>
        <v>6776945</v>
      </c>
      <c r="N47" s="73">
        <f t="shared" si="6"/>
        <v>21022105</v>
      </c>
      <c r="O47" s="74">
        <f t="shared" si="6"/>
        <v>11122459</v>
      </c>
      <c r="P47" s="74">
        <f t="shared" si="6"/>
        <v>10131619</v>
      </c>
      <c r="Q47" s="74">
        <f t="shared" si="6"/>
        <v>12060157</v>
      </c>
      <c r="R47" s="74">
        <f t="shared" si="6"/>
        <v>33314235</v>
      </c>
      <c r="S47" s="74">
        <f t="shared" si="6"/>
        <v>-24139772</v>
      </c>
      <c r="T47" s="73">
        <f t="shared" si="6"/>
        <v>24070113</v>
      </c>
      <c r="U47" s="73">
        <f t="shared" si="6"/>
        <v>-12073294</v>
      </c>
      <c r="V47" s="74">
        <f t="shared" si="6"/>
        <v>-12142953</v>
      </c>
      <c r="W47" s="74">
        <f t="shared" si="6"/>
        <v>35227268</v>
      </c>
      <c r="X47" s="74">
        <f t="shared" si="6"/>
        <v>89940169</v>
      </c>
      <c r="Y47" s="74">
        <f t="shared" si="6"/>
        <v>-54712901</v>
      </c>
      <c r="Z47" s="75">
        <f>+IF(X47&lt;&gt;0,+(Y47/X47)*100,0)</f>
        <v>-60.832553027557687</v>
      </c>
      <c r="AA47" s="76">
        <f>SUM(AA45:AA46)</f>
        <v>89940169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104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105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57058072</v>
      </c>
      <c r="D6" s="6"/>
      <c r="E6" s="7">
        <v>55006644</v>
      </c>
      <c r="F6" s="8">
        <v>55006644</v>
      </c>
      <c r="G6" s="8">
        <v>3910391</v>
      </c>
      <c r="H6" s="8">
        <v>3820156</v>
      </c>
      <c r="I6" s="8">
        <v>3318785</v>
      </c>
      <c r="J6" s="8">
        <v>11049332</v>
      </c>
      <c r="K6" s="8">
        <v>6874880</v>
      </c>
      <c r="L6" s="8">
        <v>4316861</v>
      </c>
      <c r="M6" s="8">
        <v>3868047</v>
      </c>
      <c r="N6" s="8">
        <v>15059788</v>
      </c>
      <c r="O6" s="8">
        <v>4565189</v>
      </c>
      <c r="P6" s="8">
        <v>3983421</v>
      </c>
      <c r="Q6" s="8">
        <v>3517849</v>
      </c>
      <c r="R6" s="8">
        <v>12066459</v>
      </c>
      <c r="S6" s="8">
        <v>4138154</v>
      </c>
      <c r="T6" s="8">
        <v>4221369</v>
      </c>
      <c r="U6" s="8">
        <v>9995372</v>
      </c>
      <c r="V6" s="8">
        <v>18354895</v>
      </c>
      <c r="W6" s="8">
        <v>56530474</v>
      </c>
      <c r="X6" s="8">
        <v>55006644</v>
      </c>
      <c r="Y6" s="8">
        <v>1523830</v>
      </c>
      <c r="Z6" s="2">
        <v>2.770265351945485</v>
      </c>
      <c r="AA6" s="6">
        <v>55006644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>
        <v>1370894</v>
      </c>
      <c r="D13" s="6"/>
      <c r="E13" s="7">
        <v>1392588</v>
      </c>
      <c r="F13" s="8">
        <v>1392588</v>
      </c>
      <c r="G13" s="8">
        <v>134395</v>
      </c>
      <c r="H13" s="8">
        <v>157280</v>
      </c>
      <c r="I13" s="8">
        <v>164456</v>
      </c>
      <c r="J13" s="8">
        <v>456131</v>
      </c>
      <c r="K13" s="8">
        <v>171205</v>
      </c>
      <c r="L13" s="8">
        <v>183979</v>
      </c>
      <c r="M13" s="8">
        <v>191930</v>
      </c>
      <c r="N13" s="8">
        <v>547114</v>
      </c>
      <c r="O13" s="8">
        <v>210360</v>
      </c>
      <c r="P13" s="8">
        <v>183627</v>
      </c>
      <c r="Q13" s="8">
        <v>195068</v>
      </c>
      <c r="R13" s="8">
        <v>589055</v>
      </c>
      <c r="S13" s="8">
        <v>206355</v>
      </c>
      <c r="T13" s="8">
        <v>187013</v>
      </c>
      <c r="U13" s="8">
        <v>181968</v>
      </c>
      <c r="V13" s="8">
        <v>575336</v>
      </c>
      <c r="W13" s="8">
        <v>2167636</v>
      </c>
      <c r="X13" s="8">
        <v>1392588</v>
      </c>
      <c r="Y13" s="8">
        <v>775048</v>
      </c>
      <c r="Z13" s="2">
        <v>55.655226097022236</v>
      </c>
      <c r="AA13" s="6">
        <v>1392588</v>
      </c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>
        <v>20004</v>
      </c>
      <c r="F15" s="8">
        <v>20004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>
        <v>20004</v>
      </c>
      <c r="Y15" s="8">
        <v>-20004</v>
      </c>
      <c r="Z15" s="2">
        <v>-100</v>
      </c>
      <c r="AA15" s="6">
        <v>20004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>
        <v>180000</v>
      </c>
      <c r="F19" s="26">
        <v>180000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>
        <v>180000</v>
      </c>
      <c r="Y19" s="26">
        <v>-180000</v>
      </c>
      <c r="Z19" s="27">
        <v>-100</v>
      </c>
      <c r="AA19" s="28">
        <v>180000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58428966</v>
      </c>
      <c r="D21" s="33">
        <f t="shared" si="0"/>
        <v>0</v>
      </c>
      <c r="E21" s="34">
        <f t="shared" si="0"/>
        <v>56599236</v>
      </c>
      <c r="F21" s="35">
        <f t="shared" si="0"/>
        <v>56599236</v>
      </c>
      <c r="G21" s="35">
        <f t="shared" si="0"/>
        <v>4044786</v>
      </c>
      <c r="H21" s="35">
        <f t="shared" si="0"/>
        <v>3977436</v>
      </c>
      <c r="I21" s="35">
        <f t="shared" si="0"/>
        <v>3483241</v>
      </c>
      <c r="J21" s="35">
        <f t="shared" si="0"/>
        <v>11505463</v>
      </c>
      <c r="K21" s="35">
        <f t="shared" si="0"/>
        <v>7046085</v>
      </c>
      <c r="L21" s="35">
        <f t="shared" si="0"/>
        <v>4500840</v>
      </c>
      <c r="M21" s="35">
        <f t="shared" si="0"/>
        <v>4059977</v>
      </c>
      <c r="N21" s="35">
        <f t="shared" si="0"/>
        <v>15606902</v>
      </c>
      <c r="O21" s="35">
        <f t="shared" si="0"/>
        <v>4775549</v>
      </c>
      <c r="P21" s="35">
        <f t="shared" si="0"/>
        <v>4167048</v>
      </c>
      <c r="Q21" s="35">
        <f t="shared" si="0"/>
        <v>3712917</v>
      </c>
      <c r="R21" s="35">
        <f t="shared" si="0"/>
        <v>12655514</v>
      </c>
      <c r="S21" s="35">
        <f t="shared" si="0"/>
        <v>4344509</v>
      </c>
      <c r="T21" s="35">
        <f t="shared" si="0"/>
        <v>4408382</v>
      </c>
      <c r="U21" s="35">
        <f t="shared" si="0"/>
        <v>10177340</v>
      </c>
      <c r="V21" s="35">
        <f t="shared" si="0"/>
        <v>18930231</v>
      </c>
      <c r="W21" s="35">
        <f t="shared" si="0"/>
        <v>58698110</v>
      </c>
      <c r="X21" s="35">
        <f t="shared" si="0"/>
        <v>56599236</v>
      </c>
      <c r="Y21" s="35">
        <f t="shared" si="0"/>
        <v>2098874</v>
      </c>
      <c r="Z21" s="36">
        <f>+IF(X21&lt;&gt;0,+(Y21/X21)*100,0)</f>
        <v>3.7083080061363369</v>
      </c>
      <c r="AA21" s="33">
        <f>SUM(AA5:AA20)</f>
        <v>56599236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5618569</v>
      </c>
      <c r="D24" s="6"/>
      <c r="E24" s="7">
        <v>6884712</v>
      </c>
      <c r="F24" s="8">
        <v>6884712</v>
      </c>
      <c r="G24" s="8">
        <v>494089</v>
      </c>
      <c r="H24" s="8">
        <v>500381</v>
      </c>
      <c r="I24" s="8">
        <v>446958</v>
      </c>
      <c r="J24" s="8">
        <v>1441428</v>
      </c>
      <c r="K24" s="8">
        <v>526453</v>
      </c>
      <c r="L24" s="8">
        <v>518976</v>
      </c>
      <c r="M24" s="8">
        <v>551738</v>
      </c>
      <c r="N24" s="8">
        <v>1597167</v>
      </c>
      <c r="O24" s="8">
        <v>552185</v>
      </c>
      <c r="P24" s="8">
        <v>530471</v>
      </c>
      <c r="Q24" s="8">
        <v>574064</v>
      </c>
      <c r="R24" s="8">
        <v>1656720</v>
      </c>
      <c r="S24" s="8">
        <v>572713</v>
      </c>
      <c r="T24" s="8">
        <v>574973</v>
      </c>
      <c r="U24" s="8">
        <v>582464</v>
      </c>
      <c r="V24" s="8">
        <v>1730150</v>
      </c>
      <c r="W24" s="8">
        <v>6425465</v>
      </c>
      <c r="X24" s="8">
        <v>6884712</v>
      </c>
      <c r="Y24" s="8">
        <v>-459247</v>
      </c>
      <c r="Z24" s="2">
        <v>-6.6705332045843013</v>
      </c>
      <c r="AA24" s="6">
        <v>6884712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>
        <v>40102263</v>
      </c>
      <c r="D27" s="6"/>
      <c r="E27" s="7"/>
      <c r="F27" s="8">
        <v>17174250</v>
      </c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>
        <v>17174250</v>
      </c>
      <c r="Y27" s="8">
        <v>-17174250</v>
      </c>
      <c r="Z27" s="2">
        <v>-100</v>
      </c>
      <c r="AA27" s="6">
        <v>17174250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>
        <v>48196231</v>
      </c>
      <c r="D29" s="6"/>
      <c r="E29" s="7">
        <v>50000004</v>
      </c>
      <c r="F29" s="8">
        <v>62000004</v>
      </c>
      <c r="G29" s="8">
        <v>12465769</v>
      </c>
      <c r="H29" s="8">
        <v>8139585</v>
      </c>
      <c r="I29" s="8">
        <v>6332761</v>
      </c>
      <c r="J29" s="8">
        <v>26938115</v>
      </c>
      <c r="K29" s="8">
        <v>3930492</v>
      </c>
      <c r="L29" s="8">
        <v>3857350</v>
      </c>
      <c r="M29" s="8"/>
      <c r="N29" s="8">
        <v>7787842</v>
      </c>
      <c r="O29" s="8">
        <v>7744210</v>
      </c>
      <c r="P29" s="8"/>
      <c r="Q29" s="8">
        <v>3919278</v>
      </c>
      <c r="R29" s="8">
        <v>11663488</v>
      </c>
      <c r="S29" s="8">
        <v>3636413</v>
      </c>
      <c r="T29" s="8">
        <v>-1793336</v>
      </c>
      <c r="U29" s="8">
        <v>3970457</v>
      </c>
      <c r="V29" s="8">
        <v>5813534</v>
      </c>
      <c r="W29" s="8">
        <v>52202979</v>
      </c>
      <c r="X29" s="8">
        <v>62000004</v>
      </c>
      <c r="Y29" s="8">
        <v>-9797025</v>
      </c>
      <c r="Z29" s="2">
        <v>-15.801652206345018</v>
      </c>
      <c r="AA29" s="6">
        <v>62000004</v>
      </c>
    </row>
    <row r="30" spans="1:27" ht="13.5" x14ac:dyDescent="0.25">
      <c r="A30" s="25" t="s">
        <v>56</v>
      </c>
      <c r="B30" s="24" t="s">
        <v>32</v>
      </c>
      <c r="C30" s="6">
        <v>1226144</v>
      </c>
      <c r="D30" s="6"/>
      <c r="E30" s="7">
        <v>900000</v>
      </c>
      <c r="F30" s="8">
        <v>960000</v>
      </c>
      <c r="G30" s="8">
        <v>89543</v>
      </c>
      <c r="H30" s="8">
        <v>215858</v>
      </c>
      <c r="I30" s="8">
        <v>15908</v>
      </c>
      <c r="J30" s="8">
        <v>321309</v>
      </c>
      <c r="K30" s="8">
        <v>125342</v>
      </c>
      <c r="L30" s="8">
        <v>14383</v>
      </c>
      <c r="M30" s="8">
        <v>82826</v>
      </c>
      <c r="N30" s="8">
        <v>222551</v>
      </c>
      <c r="O30" s="8">
        <v>84130</v>
      </c>
      <c r="P30" s="8">
        <v>46032</v>
      </c>
      <c r="Q30" s="8">
        <v>27205</v>
      </c>
      <c r="R30" s="8">
        <v>157367</v>
      </c>
      <c r="S30" s="8">
        <v>62319</v>
      </c>
      <c r="T30" s="8">
        <v>114918</v>
      </c>
      <c r="U30" s="8">
        <v>52222</v>
      </c>
      <c r="V30" s="8">
        <v>229459</v>
      </c>
      <c r="W30" s="8">
        <v>930686</v>
      </c>
      <c r="X30" s="8">
        <v>960000</v>
      </c>
      <c r="Y30" s="8">
        <v>-29314</v>
      </c>
      <c r="Z30" s="2">
        <v>-3.0535416666666664</v>
      </c>
      <c r="AA30" s="6">
        <v>960000</v>
      </c>
    </row>
    <row r="31" spans="1:27" ht="13.5" x14ac:dyDescent="0.25">
      <c r="A31" s="25" t="s">
        <v>57</v>
      </c>
      <c r="B31" s="24" t="s">
        <v>32</v>
      </c>
      <c r="C31" s="6">
        <v>1017344</v>
      </c>
      <c r="D31" s="6"/>
      <c r="E31" s="7">
        <v>1470000</v>
      </c>
      <c r="F31" s="8">
        <v>1530000</v>
      </c>
      <c r="G31" s="8">
        <v>1054977</v>
      </c>
      <c r="H31" s="8"/>
      <c r="I31" s="8"/>
      <c r="J31" s="8">
        <v>1054977</v>
      </c>
      <c r="K31" s="8">
        <v>29600</v>
      </c>
      <c r="L31" s="8">
        <v>5580</v>
      </c>
      <c r="M31" s="8">
        <v>1900</v>
      </c>
      <c r="N31" s="8">
        <v>37080</v>
      </c>
      <c r="O31" s="8">
        <v>424095</v>
      </c>
      <c r="P31" s="8">
        <v>55800</v>
      </c>
      <c r="Q31" s="8">
        <v>3384</v>
      </c>
      <c r="R31" s="8">
        <v>483279</v>
      </c>
      <c r="S31" s="8">
        <v>26000</v>
      </c>
      <c r="T31" s="8"/>
      <c r="U31" s="8"/>
      <c r="V31" s="8">
        <v>26000</v>
      </c>
      <c r="W31" s="8">
        <v>1601336</v>
      </c>
      <c r="X31" s="8">
        <v>1530000</v>
      </c>
      <c r="Y31" s="8">
        <v>71336</v>
      </c>
      <c r="Z31" s="2">
        <v>4.6624836601307189</v>
      </c>
      <c r="AA31" s="6">
        <v>1530000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785649</v>
      </c>
      <c r="D33" s="6"/>
      <c r="E33" s="7">
        <v>885312</v>
      </c>
      <c r="F33" s="8">
        <v>4825308</v>
      </c>
      <c r="G33" s="8">
        <v>4163</v>
      </c>
      <c r="H33" s="8">
        <v>4226</v>
      </c>
      <c r="I33" s="8">
        <v>5022</v>
      </c>
      <c r="J33" s="8">
        <v>13411</v>
      </c>
      <c r="K33" s="8">
        <v>31822</v>
      </c>
      <c r="L33" s="8">
        <v>5760</v>
      </c>
      <c r="M33" s="8">
        <v>28657</v>
      </c>
      <c r="N33" s="8">
        <v>66239</v>
      </c>
      <c r="O33" s="8">
        <v>12866</v>
      </c>
      <c r="P33" s="8">
        <v>10910</v>
      </c>
      <c r="Q33" s="8">
        <v>12530</v>
      </c>
      <c r="R33" s="8">
        <v>36306</v>
      </c>
      <c r="S33" s="8">
        <v>4666</v>
      </c>
      <c r="T33" s="8">
        <v>5737973</v>
      </c>
      <c r="U33" s="8">
        <v>14031</v>
      </c>
      <c r="V33" s="8">
        <v>5756670</v>
      </c>
      <c r="W33" s="8">
        <v>5872626</v>
      </c>
      <c r="X33" s="8">
        <v>4825308</v>
      </c>
      <c r="Y33" s="8">
        <v>1047318</v>
      </c>
      <c r="Z33" s="2">
        <v>21.704687037594283</v>
      </c>
      <c r="AA33" s="6">
        <v>4825308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96946200</v>
      </c>
      <c r="D35" s="33">
        <f>SUM(D24:D34)</f>
        <v>0</v>
      </c>
      <c r="E35" s="34">
        <f t="shared" si="1"/>
        <v>60140028</v>
      </c>
      <c r="F35" s="35">
        <f t="shared" si="1"/>
        <v>93374274</v>
      </c>
      <c r="G35" s="35">
        <f t="shared" si="1"/>
        <v>14108541</v>
      </c>
      <c r="H35" s="35">
        <f t="shared" si="1"/>
        <v>8860050</v>
      </c>
      <c r="I35" s="35">
        <f t="shared" si="1"/>
        <v>6800649</v>
      </c>
      <c r="J35" s="35">
        <f t="shared" si="1"/>
        <v>29769240</v>
      </c>
      <c r="K35" s="35">
        <f t="shared" si="1"/>
        <v>4643709</v>
      </c>
      <c r="L35" s="35">
        <f t="shared" si="1"/>
        <v>4402049</v>
      </c>
      <c r="M35" s="35">
        <f t="shared" si="1"/>
        <v>665121</v>
      </c>
      <c r="N35" s="35">
        <f t="shared" si="1"/>
        <v>9710879</v>
      </c>
      <c r="O35" s="35">
        <f t="shared" si="1"/>
        <v>8817486</v>
      </c>
      <c r="P35" s="35">
        <f t="shared" si="1"/>
        <v>643213</v>
      </c>
      <c r="Q35" s="35">
        <f t="shared" si="1"/>
        <v>4536461</v>
      </c>
      <c r="R35" s="35">
        <f t="shared" si="1"/>
        <v>13997160</v>
      </c>
      <c r="S35" s="35">
        <f t="shared" si="1"/>
        <v>4302111</v>
      </c>
      <c r="T35" s="35">
        <f t="shared" si="1"/>
        <v>4634528</v>
      </c>
      <c r="U35" s="35">
        <f t="shared" si="1"/>
        <v>4619174</v>
      </c>
      <c r="V35" s="35">
        <f t="shared" si="1"/>
        <v>13555813</v>
      </c>
      <c r="W35" s="35">
        <f t="shared" si="1"/>
        <v>67033092</v>
      </c>
      <c r="X35" s="35">
        <f t="shared" si="1"/>
        <v>93374274</v>
      </c>
      <c r="Y35" s="35">
        <f t="shared" si="1"/>
        <v>-26341182</v>
      </c>
      <c r="Z35" s="36">
        <f>+IF(X35&lt;&gt;0,+(Y35/X35)*100,0)</f>
        <v>-28.210320542893857</v>
      </c>
      <c r="AA35" s="33">
        <f>SUM(AA24:AA34)</f>
        <v>93374274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-38517234</v>
      </c>
      <c r="D37" s="46">
        <f>+D21-D35</f>
        <v>0</v>
      </c>
      <c r="E37" s="47">
        <f t="shared" si="2"/>
        <v>-3540792</v>
      </c>
      <c r="F37" s="48">
        <f t="shared" si="2"/>
        <v>-36775038</v>
      </c>
      <c r="G37" s="48">
        <f t="shared" si="2"/>
        <v>-10063755</v>
      </c>
      <c r="H37" s="48">
        <f t="shared" si="2"/>
        <v>-4882614</v>
      </c>
      <c r="I37" s="48">
        <f t="shared" si="2"/>
        <v>-3317408</v>
      </c>
      <c r="J37" s="48">
        <f t="shared" si="2"/>
        <v>-18263777</v>
      </c>
      <c r="K37" s="48">
        <f t="shared" si="2"/>
        <v>2402376</v>
      </c>
      <c r="L37" s="48">
        <f t="shared" si="2"/>
        <v>98791</v>
      </c>
      <c r="M37" s="48">
        <f t="shared" si="2"/>
        <v>3394856</v>
      </c>
      <c r="N37" s="48">
        <f t="shared" si="2"/>
        <v>5896023</v>
      </c>
      <c r="O37" s="48">
        <f t="shared" si="2"/>
        <v>-4041937</v>
      </c>
      <c r="P37" s="48">
        <f t="shared" si="2"/>
        <v>3523835</v>
      </c>
      <c r="Q37" s="48">
        <f t="shared" si="2"/>
        <v>-823544</v>
      </c>
      <c r="R37" s="48">
        <f t="shared" si="2"/>
        <v>-1341646</v>
      </c>
      <c r="S37" s="48">
        <f t="shared" si="2"/>
        <v>42398</v>
      </c>
      <c r="T37" s="48">
        <f t="shared" si="2"/>
        <v>-226146</v>
      </c>
      <c r="U37" s="48">
        <f t="shared" si="2"/>
        <v>5558166</v>
      </c>
      <c r="V37" s="48">
        <f t="shared" si="2"/>
        <v>5374418</v>
      </c>
      <c r="W37" s="48">
        <f t="shared" si="2"/>
        <v>-8334982</v>
      </c>
      <c r="X37" s="48">
        <f>IF(F21=F35,0,X21-X35)</f>
        <v>-36775038</v>
      </c>
      <c r="Y37" s="48">
        <f t="shared" si="2"/>
        <v>28440056</v>
      </c>
      <c r="Z37" s="49">
        <f>+IF(X37&lt;&gt;0,+(Y37/X37)*100,0)</f>
        <v>-77.335218525131097</v>
      </c>
      <c r="AA37" s="46">
        <f>+AA21-AA35</f>
        <v>-36775038</v>
      </c>
    </row>
    <row r="38" spans="1:27" ht="23.1" customHeight="1" x14ac:dyDescent="0.25">
      <c r="A38" s="50" t="s">
        <v>62</v>
      </c>
      <c r="B38" s="29" t="s">
        <v>32</v>
      </c>
      <c r="C38" s="6">
        <v>32591000</v>
      </c>
      <c r="D38" s="6"/>
      <c r="E38" s="7">
        <v>93500004</v>
      </c>
      <c r="F38" s="8">
        <v>97778004</v>
      </c>
      <c r="G38" s="8">
        <v>16521739</v>
      </c>
      <c r="H38" s="8">
        <v>3469096</v>
      </c>
      <c r="I38" s="8"/>
      <c r="J38" s="8">
        <v>19990835</v>
      </c>
      <c r="K38" s="8">
        <v>24857181</v>
      </c>
      <c r="L38" s="8">
        <v>16498480</v>
      </c>
      <c r="M38" s="8">
        <v>5610964</v>
      </c>
      <c r="N38" s="8">
        <v>46966625</v>
      </c>
      <c r="O38" s="8"/>
      <c r="P38" s="8"/>
      <c r="Q38" s="8">
        <v>9347341</v>
      </c>
      <c r="R38" s="8">
        <v>9347341</v>
      </c>
      <c r="S38" s="8"/>
      <c r="T38" s="8">
        <v>6651296</v>
      </c>
      <c r="U38" s="8">
        <v>12013969</v>
      </c>
      <c r="V38" s="8">
        <v>18665265</v>
      </c>
      <c r="W38" s="8">
        <v>94970066</v>
      </c>
      <c r="X38" s="8">
        <v>97778004</v>
      </c>
      <c r="Y38" s="8">
        <v>-2807938</v>
      </c>
      <c r="Z38" s="2">
        <v>-2.8717481285463755</v>
      </c>
      <c r="AA38" s="6">
        <v>97778004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-5926234</v>
      </c>
      <c r="D41" s="56">
        <f>SUM(D37:D40)</f>
        <v>0</v>
      </c>
      <c r="E41" s="57">
        <f t="shared" si="3"/>
        <v>89959212</v>
      </c>
      <c r="F41" s="58">
        <f t="shared" si="3"/>
        <v>61002966</v>
      </c>
      <c r="G41" s="58">
        <f t="shared" si="3"/>
        <v>6457984</v>
      </c>
      <c r="H41" s="58">
        <f t="shared" si="3"/>
        <v>-1413518</v>
      </c>
      <c r="I41" s="58">
        <f t="shared" si="3"/>
        <v>-3317408</v>
      </c>
      <c r="J41" s="58">
        <f t="shared" si="3"/>
        <v>1727058</v>
      </c>
      <c r="K41" s="58">
        <f t="shared" si="3"/>
        <v>27259557</v>
      </c>
      <c r="L41" s="58">
        <f t="shared" si="3"/>
        <v>16597271</v>
      </c>
      <c r="M41" s="58">
        <f t="shared" si="3"/>
        <v>9005820</v>
      </c>
      <c r="N41" s="58">
        <f t="shared" si="3"/>
        <v>52862648</v>
      </c>
      <c r="O41" s="58">
        <f t="shared" si="3"/>
        <v>-4041937</v>
      </c>
      <c r="P41" s="58">
        <f t="shared" si="3"/>
        <v>3523835</v>
      </c>
      <c r="Q41" s="58">
        <f t="shared" si="3"/>
        <v>8523797</v>
      </c>
      <c r="R41" s="58">
        <f t="shared" si="3"/>
        <v>8005695</v>
      </c>
      <c r="S41" s="58">
        <f t="shared" si="3"/>
        <v>42398</v>
      </c>
      <c r="T41" s="58">
        <f t="shared" si="3"/>
        <v>6425150</v>
      </c>
      <c r="U41" s="58">
        <f t="shared" si="3"/>
        <v>17572135</v>
      </c>
      <c r="V41" s="58">
        <f t="shared" si="3"/>
        <v>24039683</v>
      </c>
      <c r="W41" s="58">
        <f t="shared" si="3"/>
        <v>86635084</v>
      </c>
      <c r="X41" s="58">
        <f t="shared" si="3"/>
        <v>61002966</v>
      </c>
      <c r="Y41" s="58">
        <f t="shared" si="3"/>
        <v>25632118</v>
      </c>
      <c r="Z41" s="59">
        <f>+IF(X41&lt;&gt;0,+(Y41/X41)*100,0)</f>
        <v>42.01782254325142</v>
      </c>
      <c r="AA41" s="56">
        <f>SUM(AA37:AA40)</f>
        <v>61002966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-5926234</v>
      </c>
      <c r="D43" s="64">
        <f>+D41-D42</f>
        <v>0</v>
      </c>
      <c r="E43" s="65">
        <f t="shared" si="4"/>
        <v>89959212</v>
      </c>
      <c r="F43" s="66">
        <f t="shared" si="4"/>
        <v>61002966</v>
      </c>
      <c r="G43" s="66">
        <f t="shared" si="4"/>
        <v>6457984</v>
      </c>
      <c r="H43" s="66">
        <f t="shared" si="4"/>
        <v>-1413518</v>
      </c>
      <c r="I43" s="66">
        <f t="shared" si="4"/>
        <v>-3317408</v>
      </c>
      <c r="J43" s="66">
        <f t="shared" si="4"/>
        <v>1727058</v>
      </c>
      <c r="K43" s="66">
        <f t="shared" si="4"/>
        <v>27259557</v>
      </c>
      <c r="L43" s="66">
        <f t="shared" si="4"/>
        <v>16597271</v>
      </c>
      <c r="M43" s="66">
        <f t="shared" si="4"/>
        <v>9005820</v>
      </c>
      <c r="N43" s="66">
        <f t="shared" si="4"/>
        <v>52862648</v>
      </c>
      <c r="O43" s="66">
        <f t="shared" si="4"/>
        <v>-4041937</v>
      </c>
      <c r="P43" s="66">
        <f t="shared" si="4"/>
        <v>3523835</v>
      </c>
      <c r="Q43" s="66">
        <f t="shared" si="4"/>
        <v>8523797</v>
      </c>
      <c r="R43" s="66">
        <f t="shared" si="4"/>
        <v>8005695</v>
      </c>
      <c r="S43" s="66">
        <f t="shared" si="4"/>
        <v>42398</v>
      </c>
      <c r="T43" s="66">
        <f t="shared" si="4"/>
        <v>6425150</v>
      </c>
      <c r="U43" s="66">
        <f t="shared" si="4"/>
        <v>17572135</v>
      </c>
      <c r="V43" s="66">
        <f t="shared" si="4"/>
        <v>24039683</v>
      </c>
      <c r="W43" s="66">
        <f t="shared" si="4"/>
        <v>86635084</v>
      </c>
      <c r="X43" s="66">
        <f t="shared" si="4"/>
        <v>61002966</v>
      </c>
      <c r="Y43" s="66">
        <f t="shared" si="4"/>
        <v>25632118</v>
      </c>
      <c r="Z43" s="67">
        <f>+IF(X43&lt;&gt;0,+(Y43/X43)*100,0)</f>
        <v>42.01782254325142</v>
      </c>
      <c r="AA43" s="64">
        <f>+AA41-AA42</f>
        <v>61002966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-5926234</v>
      </c>
      <c r="D45" s="56">
        <f>SUM(D43:D44)</f>
        <v>0</v>
      </c>
      <c r="E45" s="57">
        <f t="shared" si="5"/>
        <v>89959212</v>
      </c>
      <c r="F45" s="58">
        <f t="shared" si="5"/>
        <v>61002966</v>
      </c>
      <c r="G45" s="58">
        <f t="shared" si="5"/>
        <v>6457984</v>
      </c>
      <c r="H45" s="58">
        <f t="shared" si="5"/>
        <v>-1413518</v>
      </c>
      <c r="I45" s="58">
        <f t="shared" si="5"/>
        <v>-3317408</v>
      </c>
      <c r="J45" s="58">
        <f t="shared" si="5"/>
        <v>1727058</v>
      </c>
      <c r="K45" s="58">
        <f t="shared" si="5"/>
        <v>27259557</v>
      </c>
      <c r="L45" s="58">
        <f t="shared" si="5"/>
        <v>16597271</v>
      </c>
      <c r="M45" s="58">
        <f t="shared" si="5"/>
        <v>9005820</v>
      </c>
      <c r="N45" s="58">
        <f t="shared" si="5"/>
        <v>52862648</v>
      </c>
      <c r="O45" s="58">
        <f t="shared" si="5"/>
        <v>-4041937</v>
      </c>
      <c r="P45" s="58">
        <f t="shared" si="5"/>
        <v>3523835</v>
      </c>
      <c r="Q45" s="58">
        <f t="shared" si="5"/>
        <v>8523797</v>
      </c>
      <c r="R45" s="58">
        <f t="shared" si="5"/>
        <v>8005695</v>
      </c>
      <c r="S45" s="58">
        <f t="shared" si="5"/>
        <v>42398</v>
      </c>
      <c r="T45" s="58">
        <f t="shared" si="5"/>
        <v>6425150</v>
      </c>
      <c r="U45" s="58">
        <f t="shared" si="5"/>
        <v>17572135</v>
      </c>
      <c r="V45" s="58">
        <f t="shared" si="5"/>
        <v>24039683</v>
      </c>
      <c r="W45" s="58">
        <f t="shared" si="5"/>
        <v>86635084</v>
      </c>
      <c r="X45" s="58">
        <f t="shared" si="5"/>
        <v>61002966</v>
      </c>
      <c r="Y45" s="58">
        <f t="shared" si="5"/>
        <v>25632118</v>
      </c>
      <c r="Z45" s="59">
        <f>+IF(X45&lt;&gt;0,+(Y45/X45)*100,0)</f>
        <v>42.01782254325142</v>
      </c>
      <c r="AA45" s="56">
        <f>SUM(AA43:AA44)</f>
        <v>61002966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-5926234</v>
      </c>
      <c r="D47" s="71">
        <f>SUM(D45:D46)</f>
        <v>0</v>
      </c>
      <c r="E47" s="72">
        <f t="shared" si="6"/>
        <v>89959212</v>
      </c>
      <c r="F47" s="73">
        <f t="shared" si="6"/>
        <v>61002966</v>
      </c>
      <c r="G47" s="73">
        <f t="shared" si="6"/>
        <v>6457984</v>
      </c>
      <c r="H47" s="74">
        <f t="shared" si="6"/>
        <v>-1413518</v>
      </c>
      <c r="I47" s="74">
        <f t="shared" si="6"/>
        <v>-3317408</v>
      </c>
      <c r="J47" s="74">
        <f t="shared" si="6"/>
        <v>1727058</v>
      </c>
      <c r="K47" s="74">
        <f t="shared" si="6"/>
        <v>27259557</v>
      </c>
      <c r="L47" s="74">
        <f t="shared" si="6"/>
        <v>16597271</v>
      </c>
      <c r="M47" s="73">
        <f t="shared" si="6"/>
        <v>9005820</v>
      </c>
      <c r="N47" s="73">
        <f t="shared" si="6"/>
        <v>52862648</v>
      </c>
      <c r="O47" s="74">
        <f t="shared" si="6"/>
        <v>-4041937</v>
      </c>
      <c r="P47" s="74">
        <f t="shared" si="6"/>
        <v>3523835</v>
      </c>
      <c r="Q47" s="74">
        <f t="shared" si="6"/>
        <v>8523797</v>
      </c>
      <c r="R47" s="74">
        <f t="shared" si="6"/>
        <v>8005695</v>
      </c>
      <c r="S47" s="74">
        <f t="shared" si="6"/>
        <v>42398</v>
      </c>
      <c r="T47" s="73">
        <f t="shared" si="6"/>
        <v>6425150</v>
      </c>
      <c r="U47" s="73">
        <f t="shared" si="6"/>
        <v>17572135</v>
      </c>
      <c r="V47" s="74">
        <f t="shared" si="6"/>
        <v>24039683</v>
      </c>
      <c r="W47" s="74">
        <f t="shared" si="6"/>
        <v>86635084</v>
      </c>
      <c r="X47" s="74">
        <f t="shared" si="6"/>
        <v>61002966</v>
      </c>
      <c r="Y47" s="74">
        <f t="shared" si="6"/>
        <v>25632118</v>
      </c>
      <c r="Z47" s="75">
        <f>+IF(X47&lt;&gt;0,+(Y47/X47)*100,0)</f>
        <v>42.01782254325142</v>
      </c>
      <c r="AA47" s="76">
        <f>SUM(AA45:AA46)</f>
        <v>61002966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">
      <c r="A1" s="80" t="s">
        <v>106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0</v>
      </c>
      <c r="D35" s="33">
        <f>SUM(D24:D34)</f>
        <v>0</v>
      </c>
      <c r="E35" s="34">
        <f t="shared" si="1"/>
        <v>0</v>
      </c>
      <c r="F35" s="35">
        <f t="shared" si="1"/>
        <v>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0</v>
      </c>
      <c r="U35" s="35">
        <f t="shared" si="1"/>
        <v>0</v>
      </c>
      <c r="V35" s="35">
        <f t="shared" si="1"/>
        <v>0</v>
      </c>
      <c r="W35" s="35">
        <f t="shared" si="1"/>
        <v>0</v>
      </c>
      <c r="X35" s="35">
        <f t="shared" si="1"/>
        <v>0</v>
      </c>
      <c r="Y35" s="35">
        <f t="shared" si="1"/>
        <v>0</v>
      </c>
      <c r="Z35" s="36">
        <f>+IF(X35&lt;&gt;0,+(Y35/X35)*100,0)</f>
        <v>0</v>
      </c>
      <c r="AA35" s="33">
        <f>SUM(AA24:AA34)</f>
        <v>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0</v>
      </c>
      <c r="D37" s="46">
        <f>+D21-D35</f>
        <v>0</v>
      </c>
      <c r="E37" s="47">
        <f t="shared" si="2"/>
        <v>0</v>
      </c>
      <c r="F37" s="48">
        <f t="shared" si="2"/>
        <v>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0</v>
      </c>
      <c r="U37" s="48">
        <f t="shared" si="2"/>
        <v>0</v>
      </c>
      <c r="V37" s="48">
        <f t="shared" si="2"/>
        <v>0</v>
      </c>
      <c r="W37" s="48">
        <f t="shared" si="2"/>
        <v>0</v>
      </c>
      <c r="X37" s="48">
        <f>IF(F21=F35,0,X21-X35)</f>
        <v>0</v>
      </c>
      <c r="Y37" s="48">
        <f t="shared" si="2"/>
        <v>0</v>
      </c>
      <c r="Z37" s="49">
        <f>+IF(X37&lt;&gt;0,+(Y37/X37)*100,0)</f>
        <v>0</v>
      </c>
      <c r="AA37" s="46">
        <f>+AA21-AA35</f>
        <v>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0</v>
      </c>
      <c r="D41" s="56">
        <f>SUM(D37:D40)</f>
        <v>0</v>
      </c>
      <c r="E41" s="57">
        <f t="shared" si="3"/>
        <v>0</v>
      </c>
      <c r="F41" s="58">
        <f t="shared" si="3"/>
        <v>0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0</v>
      </c>
      <c r="U41" s="58">
        <f t="shared" si="3"/>
        <v>0</v>
      </c>
      <c r="V41" s="58">
        <f t="shared" si="3"/>
        <v>0</v>
      </c>
      <c r="W41" s="58">
        <f t="shared" si="3"/>
        <v>0</v>
      </c>
      <c r="X41" s="58">
        <f t="shared" si="3"/>
        <v>0</v>
      </c>
      <c r="Y41" s="58">
        <f t="shared" si="3"/>
        <v>0</v>
      </c>
      <c r="Z41" s="59">
        <f>+IF(X41&lt;&gt;0,+(Y41/X41)*100,0)</f>
        <v>0</v>
      </c>
      <c r="AA41" s="56">
        <f>SUM(AA37:AA40)</f>
        <v>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0</v>
      </c>
      <c r="D43" s="64">
        <f>+D41-D42</f>
        <v>0</v>
      </c>
      <c r="E43" s="65">
        <f t="shared" si="4"/>
        <v>0</v>
      </c>
      <c r="F43" s="66">
        <f t="shared" si="4"/>
        <v>0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0</v>
      </c>
      <c r="U43" s="66">
        <f t="shared" si="4"/>
        <v>0</v>
      </c>
      <c r="V43" s="66">
        <f t="shared" si="4"/>
        <v>0</v>
      </c>
      <c r="W43" s="66">
        <f t="shared" si="4"/>
        <v>0</v>
      </c>
      <c r="X43" s="66">
        <f t="shared" si="4"/>
        <v>0</v>
      </c>
      <c r="Y43" s="66">
        <f t="shared" si="4"/>
        <v>0</v>
      </c>
      <c r="Z43" s="67">
        <f>+IF(X43&lt;&gt;0,+(Y43/X43)*100,0)</f>
        <v>0</v>
      </c>
      <c r="AA43" s="64">
        <f>+AA41-AA42</f>
        <v>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0</v>
      </c>
      <c r="D45" s="56">
        <f>SUM(D43:D44)</f>
        <v>0</v>
      </c>
      <c r="E45" s="57">
        <f t="shared" si="5"/>
        <v>0</v>
      </c>
      <c r="F45" s="58">
        <f t="shared" si="5"/>
        <v>0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0</v>
      </c>
      <c r="U45" s="58">
        <f t="shared" si="5"/>
        <v>0</v>
      </c>
      <c r="V45" s="58">
        <f t="shared" si="5"/>
        <v>0</v>
      </c>
      <c r="W45" s="58">
        <f t="shared" si="5"/>
        <v>0</v>
      </c>
      <c r="X45" s="58">
        <f t="shared" si="5"/>
        <v>0</v>
      </c>
      <c r="Y45" s="58">
        <f t="shared" si="5"/>
        <v>0</v>
      </c>
      <c r="Z45" s="59">
        <f>+IF(X45&lt;&gt;0,+(Y45/X45)*100,0)</f>
        <v>0</v>
      </c>
      <c r="AA45" s="56">
        <f>SUM(AA43:AA44)</f>
        <v>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0</v>
      </c>
      <c r="D47" s="71">
        <f>SUM(D45:D46)</f>
        <v>0</v>
      </c>
      <c r="E47" s="72">
        <f t="shared" si="6"/>
        <v>0</v>
      </c>
      <c r="F47" s="73">
        <f t="shared" si="6"/>
        <v>0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0</v>
      </c>
      <c r="U47" s="73">
        <f t="shared" si="6"/>
        <v>0</v>
      </c>
      <c r="V47" s="74">
        <f t="shared" si="6"/>
        <v>0</v>
      </c>
      <c r="W47" s="74">
        <f t="shared" si="6"/>
        <v>0</v>
      </c>
      <c r="X47" s="74">
        <f t="shared" si="6"/>
        <v>0</v>
      </c>
      <c r="Y47" s="74">
        <f t="shared" si="6"/>
        <v>0</v>
      </c>
      <c r="Z47" s="75">
        <f>+IF(X47&lt;&gt;0,+(Y47/X47)*100,0)</f>
        <v>0</v>
      </c>
      <c r="AA47" s="76">
        <f>SUM(AA45:AA46)</f>
        <v>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107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>
        <v>35679150</v>
      </c>
      <c r="D6" s="6"/>
      <c r="E6" s="7">
        <v>38809081</v>
      </c>
      <c r="F6" s="8">
        <v>38810388</v>
      </c>
      <c r="G6" s="8">
        <v>2658230</v>
      </c>
      <c r="H6" s="8">
        <v>3103666</v>
      </c>
      <c r="I6" s="8">
        <v>3273844</v>
      </c>
      <c r="J6" s="8">
        <v>9035740</v>
      </c>
      <c r="K6" s="8">
        <v>2933038</v>
      </c>
      <c r="L6" s="8">
        <v>3185544</v>
      </c>
      <c r="M6" s="8">
        <v>2621254</v>
      </c>
      <c r="N6" s="8">
        <v>8739836</v>
      </c>
      <c r="O6" s="8">
        <v>2641763</v>
      </c>
      <c r="P6" s="8">
        <v>4202212</v>
      </c>
      <c r="Q6" s="8">
        <v>2628659</v>
      </c>
      <c r="R6" s="8">
        <v>9472634</v>
      </c>
      <c r="S6" s="8">
        <v>3675264</v>
      </c>
      <c r="T6" s="8">
        <v>2518317</v>
      </c>
      <c r="U6" s="8">
        <v>3756805</v>
      </c>
      <c r="V6" s="8">
        <v>9950386</v>
      </c>
      <c r="W6" s="8">
        <v>37198596</v>
      </c>
      <c r="X6" s="8">
        <v>38810388</v>
      </c>
      <c r="Y6" s="8">
        <v>-1611792</v>
      </c>
      <c r="Z6" s="2">
        <v>-4.1529912043136488</v>
      </c>
      <c r="AA6" s="6">
        <v>38810388</v>
      </c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>
        <v>35491</v>
      </c>
      <c r="D15" s="6"/>
      <c r="E15" s="7">
        <v>157512</v>
      </c>
      <c r="F15" s="8">
        <v>157512</v>
      </c>
      <c r="G15" s="8"/>
      <c r="H15" s="8"/>
      <c r="I15" s="8">
        <v>8750</v>
      </c>
      <c r="J15" s="8">
        <v>8750</v>
      </c>
      <c r="K15" s="8">
        <v>1000</v>
      </c>
      <c r="L15" s="8">
        <v>1000</v>
      </c>
      <c r="M15" s="8">
        <v>3000</v>
      </c>
      <c r="N15" s="8">
        <v>5000</v>
      </c>
      <c r="O15" s="8"/>
      <c r="P15" s="8">
        <v>3500</v>
      </c>
      <c r="Q15" s="8"/>
      <c r="R15" s="8">
        <v>3500</v>
      </c>
      <c r="S15" s="8"/>
      <c r="T15" s="8"/>
      <c r="U15" s="8">
        <v>3000</v>
      </c>
      <c r="V15" s="8">
        <v>3000</v>
      </c>
      <c r="W15" s="8">
        <v>20250</v>
      </c>
      <c r="X15" s="8">
        <v>157512</v>
      </c>
      <c r="Y15" s="8">
        <v>-137262</v>
      </c>
      <c r="Z15" s="2">
        <v>-87.143836660063997</v>
      </c>
      <c r="AA15" s="6">
        <v>157512</v>
      </c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>
        <v>1109596</v>
      </c>
      <c r="F18" s="8">
        <v>1109596</v>
      </c>
      <c r="G18" s="8"/>
      <c r="H18" s="8"/>
      <c r="I18" s="8"/>
      <c r="J18" s="8"/>
      <c r="K18" s="8">
        <v>6299719</v>
      </c>
      <c r="L18" s="8">
        <v>2770712</v>
      </c>
      <c r="M18" s="8">
        <v>700004</v>
      </c>
      <c r="N18" s="8">
        <v>9770435</v>
      </c>
      <c r="O18" s="8">
        <v>-59500</v>
      </c>
      <c r="P18" s="8"/>
      <c r="Q18" s="8">
        <v>-9710935</v>
      </c>
      <c r="R18" s="8">
        <v>-9770435</v>
      </c>
      <c r="S18" s="8"/>
      <c r="T18" s="8"/>
      <c r="U18" s="8"/>
      <c r="V18" s="8"/>
      <c r="W18" s="8"/>
      <c r="X18" s="8">
        <v>1109596</v>
      </c>
      <c r="Y18" s="8">
        <v>-1109596</v>
      </c>
      <c r="Z18" s="2">
        <v>-100</v>
      </c>
      <c r="AA18" s="6">
        <v>1109596</v>
      </c>
    </row>
    <row r="19" spans="1:27" ht="13.5" x14ac:dyDescent="0.25">
      <c r="A19" s="23" t="s">
        <v>46</v>
      </c>
      <c r="B19" s="29" t="s">
        <v>32</v>
      </c>
      <c r="C19" s="6">
        <v>28276</v>
      </c>
      <c r="D19" s="6"/>
      <c r="E19" s="7">
        <v>46536</v>
      </c>
      <c r="F19" s="26">
        <v>46536</v>
      </c>
      <c r="G19" s="26"/>
      <c r="H19" s="26"/>
      <c r="I19" s="26">
        <v>2781</v>
      </c>
      <c r="J19" s="26">
        <v>2781</v>
      </c>
      <c r="K19" s="26">
        <v>4113</v>
      </c>
      <c r="L19" s="26">
        <v>2664</v>
      </c>
      <c r="M19" s="26">
        <v>1449</v>
      </c>
      <c r="N19" s="26">
        <v>8226</v>
      </c>
      <c r="O19" s="26">
        <v>2478</v>
      </c>
      <c r="P19" s="26">
        <v>1885</v>
      </c>
      <c r="Q19" s="26">
        <v>666</v>
      </c>
      <c r="R19" s="26">
        <v>5029</v>
      </c>
      <c r="S19" s="26">
        <v>666</v>
      </c>
      <c r="T19" s="26">
        <v>2664</v>
      </c>
      <c r="U19" s="26">
        <v>1332</v>
      </c>
      <c r="V19" s="26">
        <v>4662</v>
      </c>
      <c r="W19" s="26">
        <v>20698</v>
      </c>
      <c r="X19" s="26">
        <v>46536</v>
      </c>
      <c r="Y19" s="26">
        <v>-25838</v>
      </c>
      <c r="Z19" s="27">
        <v>-55.522606154375111</v>
      </c>
      <c r="AA19" s="28">
        <v>46536</v>
      </c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35742917</v>
      </c>
      <c r="D21" s="33">
        <f t="shared" si="0"/>
        <v>0</v>
      </c>
      <c r="E21" s="34">
        <f t="shared" si="0"/>
        <v>40122725</v>
      </c>
      <c r="F21" s="35">
        <f t="shared" si="0"/>
        <v>40124032</v>
      </c>
      <c r="G21" s="35">
        <f t="shared" si="0"/>
        <v>2658230</v>
      </c>
      <c r="H21" s="35">
        <f t="shared" si="0"/>
        <v>3103666</v>
      </c>
      <c r="I21" s="35">
        <f t="shared" si="0"/>
        <v>3285375</v>
      </c>
      <c r="J21" s="35">
        <f t="shared" si="0"/>
        <v>9047271</v>
      </c>
      <c r="K21" s="35">
        <f t="shared" si="0"/>
        <v>9237870</v>
      </c>
      <c r="L21" s="35">
        <f t="shared" si="0"/>
        <v>5959920</v>
      </c>
      <c r="M21" s="35">
        <f t="shared" si="0"/>
        <v>3325707</v>
      </c>
      <c r="N21" s="35">
        <f t="shared" si="0"/>
        <v>18523497</v>
      </c>
      <c r="O21" s="35">
        <f t="shared" si="0"/>
        <v>2584741</v>
      </c>
      <c r="P21" s="35">
        <f t="shared" si="0"/>
        <v>4207597</v>
      </c>
      <c r="Q21" s="35">
        <f t="shared" si="0"/>
        <v>-7081610</v>
      </c>
      <c r="R21" s="35">
        <f t="shared" si="0"/>
        <v>-289272</v>
      </c>
      <c r="S21" s="35">
        <f t="shared" si="0"/>
        <v>3675930</v>
      </c>
      <c r="T21" s="35">
        <f t="shared" si="0"/>
        <v>2520981</v>
      </c>
      <c r="U21" s="35">
        <f t="shared" si="0"/>
        <v>3761137</v>
      </c>
      <c r="V21" s="35">
        <f t="shared" si="0"/>
        <v>9958048</v>
      </c>
      <c r="W21" s="35">
        <f t="shared" si="0"/>
        <v>37239544</v>
      </c>
      <c r="X21" s="35">
        <f t="shared" si="0"/>
        <v>40124032</v>
      </c>
      <c r="Y21" s="35">
        <f t="shared" si="0"/>
        <v>-2884488</v>
      </c>
      <c r="Z21" s="36">
        <f>+IF(X21&lt;&gt;0,+(Y21/X21)*100,0)</f>
        <v>-7.1889285702892476</v>
      </c>
      <c r="AA21" s="33">
        <f>SUM(AA5:AA20)</f>
        <v>40124032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>
        <v>4343721</v>
      </c>
      <c r="D24" s="6"/>
      <c r="E24" s="7">
        <v>5519055</v>
      </c>
      <c r="F24" s="8">
        <v>5519055</v>
      </c>
      <c r="G24" s="8">
        <v>374316</v>
      </c>
      <c r="H24" s="8">
        <v>313226</v>
      </c>
      <c r="I24" s="8">
        <v>309063</v>
      </c>
      <c r="J24" s="8">
        <v>996605</v>
      </c>
      <c r="K24" s="8">
        <v>392515</v>
      </c>
      <c r="L24" s="8">
        <v>332935</v>
      </c>
      <c r="M24" s="8">
        <v>373255</v>
      </c>
      <c r="N24" s="8">
        <v>1098705</v>
      </c>
      <c r="O24" s="8">
        <v>255529</v>
      </c>
      <c r="P24" s="8">
        <v>350525</v>
      </c>
      <c r="Q24" s="8">
        <v>339289</v>
      </c>
      <c r="R24" s="8">
        <v>945343</v>
      </c>
      <c r="S24" s="8">
        <v>351311</v>
      </c>
      <c r="T24" s="8">
        <v>373721</v>
      </c>
      <c r="U24" s="8">
        <v>386402</v>
      </c>
      <c r="V24" s="8">
        <v>1111434</v>
      </c>
      <c r="W24" s="8">
        <v>4152087</v>
      </c>
      <c r="X24" s="8">
        <v>5519055</v>
      </c>
      <c r="Y24" s="8">
        <v>-1366968</v>
      </c>
      <c r="Z24" s="2">
        <v>-24.768153243625946</v>
      </c>
      <c r="AA24" s="6">
        <v>5519055</v>
      </c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>
        <v>487620</v>
      </c>
      <c r="F27" s="8">
        <v>487620</v>
      </c>
      <c r="G27" s="8"/>
      <c r="H27" s="8"/>
      <c r="I27" s="8"/>
      <c r="J27" s="8"/>
      <c r="K27" s="8"/>
      <c r="L27" s="8"/>
      <c r="M27" s="8"/>
      <c r="N27" s="8"/>
      <c r="O27" s="8">
        <v>321580</v>
      </c>
      <c r="P27" s="8">
        <v>103114</v>
      </c>
      <c r="Q27" s="8">
        <v>54179</v>
      </c>
      <c r="R27" s="8">
        <v>478873</v>
      </c>
      <c r="S27" s="8">
        <v>52432</v>
      </c>
      <c r="T27" s="8">
        <v>54179</v>
      </c>
      <c r="U27" s="8">
        <v>52432</v>
      </c>
      <c r="V27" s="8">
        <v>159043</v>
      </c>
      <c r="W27" s="8">
        <v>637916</v>
      </c>
      <c r="X27" s="8">
        <v>487620</v>
      </c>
      <c r="Y27" s="8">
        <v>150296</v>
      </c>
      <c r="Z27" s="2">
        <v>30.822361675074855</v>
      </c>
      <c r="AA27" s="6">
        <v>487620</v>
      </c>
    </row>
    <row r="28" spans="1:27" ht="13.5" x14ac:dyDescent="0.25">
      <c r="A28" s="25" t="s">
        <v>54</v>
      </c>
      <c r="B28" s="24" t="s">
        <v>32</v>
      </c>
      <c r="C28" s="6"/>
      <c r="D28" s="6"/>
      <c r="E28" s="7">
        <v>50000</v>
      </c>
      <c r="F28" s="8">
        <v>50000</v>
      </c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>
        <v>50000</v>
      </c>
      <c r="Y28" s="8">
        <v>-50000</v>
      </c>
      <c r="Z28" s="2">
        <v>-100</v>
      </c>
      <c r="AA28" s="6">
        <v>50000</v>
      </c>
    </row>
    <row r="29" spans="1:27" ht="13.5" x14ac:dyDescent="0.25">
      <c r="A29" s="25" t="s">
        <v>55</v>
      </c>
      <c r="B29" s="24" t="s">
        <v>32</v>
      </c>
      <c r="C29" s="6">
        <v>35021700</v>
      </c>
      <c r="D29" s="6"/>
      <c r="E29" s="7">
        <v>40777132</v>
      </c>
      <c r="F29" s="8">
        <v>40777132</v>
      </c>
      <c r="G29" s="8">
        <v>891381</v>
      </c>
      <c r="H29" s="8">
        <v>4532074</v>
      </c>
      <c r="I29" s="8">
        <v>4077539</v>
      </c>
      <c r="J29" s="8">
        <v>9500994</v>
      </c>
      <c r="K29" s="8">
        <v>3158188</v>
      </c>
      <c r="L29" s="8">
        <v>3022690</v>
      </c>
      <c r="M29" s="8">
        <v>3052194</v>
      </c>
      <c r="N29" s="8">
        <v>9233072</v>
      </c>
      <c r="O29" s="8">
        <v>2851556</v>
      </c>
      <c r="P29" s="8">
        <v>3002504</v>
      </c>
      <c r="Q29" s="8">
        <v>2787836</v>
      </c>
      <c r="R29" s="8">
        <v>8641896</v>
      </c>
      <c r="S29" s="8">
        <v>3106738</v>
      </c>
      <c r="T29" s="8">
        <v>3023454</v>
      </c>
      <c r="U29" s="8">
        <v>3487641</v>
      </c>
      <c r="V29" s="8">
        <v>9617833</v>
      </c>
      <c r="W29" s="8">
        <v>36993795</v>
      </c>
      <c r="X29" s="8">
        <v>40777132</v>
      </c>
      <c r="Y29" s="8">
        <v>-3783337</v>
      </c>
      <c r="Z29" s="2">
        <v>-9.2780850796470933</v>
      </c>
      <c r="AA29" s="6">
        <v>40777132</v>
      </c>
    </row>
    <row r="30" spans="1:27" ht="13.5" x14ac:dyDescent="0.25">
      <c r="A30" s="25" t="s">
        <v>56</v>
      </c>
      <c r="B30" s="24" t="s">
        <v>32</v>
      </c>
      <c r="C30" s="6">
        <v>209269</v>
      </c>
      <c r="D30" s="6"/>
      <c r="E30" s="7">
        <v>1617260</v>
      </c>
      <c r="F30" s="8">
        <v>1917260</v>
      </c>
      <c r="G30" s="8"/>
      <c r="H30" s="8"/>
      <c r="I30" s="8">
        <v>248451</v>
      </c>
      <c r="J30" s="8">
        <v>248451</v>
      </c>
      <c r="K30" s="8"/>
      <c r="L30" s="8">
        <v>1009410</v>
      </c>
      <c r="M30" s="8">
        <v>34806</v>
      </c>
      <c r="N30" s="8">
        <v>1044216</v>
      </c>
      <c r="O30" s="8">
        <v>-28482</v>
      </c>
      <c r="P30" s="8"/>
      <c r="Q30" s="8">
        <v>85241</v>
      </c>
      <c r="R30" s="8">
        <v>56759</v>
      </c>
      <c r="S30" s="8"/>
      <c r="T30" s="8"/>
      <c r="U30" s="8">
        <v>434102</v>
      </c>
      <c r="V30" s="8">
        <v>434102</v>
      </c>
      <c r="W30" s="8">
        <v>1783528</v>
      </c>
      <c r="X30" s="8">
        <v>1917260</v>
      </c>
      <c r="Y30" s="8">
        <v>-133732</v>
      </c>
      <c r="Z30" s="2">
        <v>-6.9751624714436229</v>
      </c>
      <c r="AA30" s="6">
        <v>1917260</v>
      </c>
    </row>
    <row r="31" spans="1:27" ht="13.5" x14ac:dyDescent="0.25">
      <c r="A31" s="25" t="s">
        <v>57</v>
      </c>
      <c r="B31" s="24" t="s">
        <v>32</v>
      </c>
      <c r="C31" s="6">
        <v>1133506</v>
      </c>
      <c r="D31" s="6"/>
      <c r="E31" s="7">
        <v>15812677</v>
      </c>
      <c r="F31" s="8">
        <v>18073036</v>
      </c>
      <c r="G31" s="8">
        <v>680480</v>
      </c>
      <c r="H31" s="8">
        <v>2806593</v>
      </c>
      <c r="I31" s="8">
        <v>3229198</v>
      </c>
      <c r="J31" s="8">
        <v>6716271</v>
      </c>
      <c r="K31" s="8">
        <v>1708168</v>
      </c>
      <c r="L31" s="8">
        <v>2515887</v>
      </c>
      <c r="M31" s="8">
        <v>618200</v>
      </c>
      <c r="N31" s="8">
        <v>4842255</v>
      </c>
      <c r="O31" s="8">
        <v>725139</v>
      </c>
      <c r="P31" s="8">
        <v>1058380</v>
      </c>
      <c r="Q31" s="8">
        <v>79081</v>
      </c>
      <c r="R31" s="8">
        <v>1862600</v>
      </c>
      <c r="S31" s="8">
        <v>419484</v>
      </c>
      <c r="T31" s="8"/>
      <c r="U31" s="8">
        <v>954260</v>
      </c>
      <c r="V31" s="8">
        <v>1373744</v>
      </c>
      <c r="W31" s="8">
        <v>14794870</v>
      </c>
      <c r="X31" s="8">
        <v>18073036</v>
      </c>
      <c r="Y31" s="8">
        <v>-3278166</v>
      </c>
      <c r="Z31" s="2">
        <v>-18.138435623101731</v>
      </c>
      <c r="AA31" s="6">
        <v>18073036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2203467</v>
      </c>
      <c r="D33" s="6"/>
      <c r="E33" s="7">
        <v>4111653</v>
      </c>
      <c r="F33" s="8">
        <v>5139470</v>
      </c>
      <c r="G33" s="8"/>
      <c r="H33" s="8">
        <v>251514</v>
      </c>
      <c r="I33" s="8">
        <v>297371</v>
      </c>
      <c r="J33" s="8">
        <v>548885</v>
      </c>
      <c r="K33" s="8">
        <v>508494</v>
      </c>
      <c r="L33" s="8">
        <v>472625</v>
      </c>
      <c r="M33" s="8">
        <v>3044</v>
      </c>
      <c r="N33" s="8">
        <v>984163</v>
      </c>
      <c r="O33" s="8">
        <v>538650</v>
      </c>
      <c r="P33" s="8">
        <v>458934</v>
      </c>
      <c r="Q33" s="8">
        <v>415339</v>
      </c>
      <c r="R33" s="8">
        <v>1412923</v>
      </c>
      <c r="S33" s="8">
        <v>15277</v>
      </c>
      <c r="T33" s="8">
        <v>48946</v>
      </c>
      <c r="U33" s="8">
        <v>1214984</v>
      </c>
      <c r="V33" s="8">
        <v>1279207</v>
      </c>
      <c r="W33" s="8">
        <v>4225178</v>
      </c>
      <c r="X33" s="8">
        <v>5139470</v>
      </c>
      <c r="Y33" s="8">
        <v>-914292</v>
      </c>
      <c r="Z33" s="2">
        <v>-17.789616439049162</v>
      </c>
      <c r="AA33" s="6">
        <v>5139470</v>
      </c>
    </row>
    <row r="34" spans="1:27" ht="13.5" x14ac:dyDescent="0.25">
      <c r="A34" s="23" t="s">
        <v>59</v>
      </c>
      <c r="B34" s="29" t="s">
        <v>32</v>
      </c>
      <c r="C34" s="6">
        <v>36764822</v>
      </c>
      <c r="D34" s="6"/>
      <c r="E34" s="7"/>
      <c r="F34" s="8">
        <v>26718391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>
        <v>14384379</v>
      </c>
      <c r="V34" s="8">
        <v>14384379</v>
      </c>
      <c r="W34" s="8">
        <v>14384379</v>
      </c>
      <c r="X34" s="8">
        <v>26718391</v>
      </c>
      <c r="Y34" s="8">
        <v>-12334012</v>
      </c>
      <c r="Z34" s="2">
        <v>-46.163004351571921</v>
      </c>
      <c r="AA34" s="6">
        <v>26718391</v>
      </c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79676485</v>
      </c>
      <c r="D35" s="33">
        <f>SUM(D24:D34)</f>
        <v>0</v>
      </c>
      <c r="E35" s="34">
        <f t="shared" si="1"/>
        <v>68375397</v>
      </c>
      <c r="F35" s="35">
        <f t="shared" si="1"/>
        <v>98681964</v>
      </c>
      <c r="G35" s="35">
        <f t="shared" si="1"/>
        <v>1946177</v>
      </c>
      <c r="H35" s="35">
        <f t="shared" si="1"/>
        <v>7903407</v>
      </c>
      <c r="I35" s="35">
        <f t="shared" si="1"/>
        <v>8161622</v>
      </c>
      <c r="J35" s="35">
        <f t="shared" si="1"/>
        <v>18011206</v>
      </c>
      <c r="K35" s="35">
        <f t="shared" si="1"/>
        <v>5767365</v>
      </c>
      <c r="L35" s="35">
        <f t="shared" si="1"/>
        <v>7353547</v>
      </c>
      <c r="M35" s="35">
        <f t="shared" si="1"/>
        <v>4081499</v>
      </c>
      <c r="N35" s="35">
        <f t="shared" si="1"/>
        <v>17202411</v>
      </c>
      <c r="O35" s="35">
        <f t="shared" si="1"/>
        <v>4663972</v>
      </c>
      <c r="P35" s="35">
        <f t="shared" si="1"/>
        <v>4973457</v>
      </c>
      <c r="Q35" s="35">
        <f t="shared" si="1"/>
        <v>3760965</v>
      </c>
      <c r="R35" s="35">
        <f t="shared" si="1"/>
        <v>13398394</v>
      </c>
      <c r="S35" s="35">
        <f t="shared" si="1"/>
        <v>3945242</v>
      </c>
      <c r="T35" s="35">
        <f t="shared" si="1"/>
        <v>3500300</v>
      </c>
      <c r="U35" s="35">
        <f t="shared" si="1"/>
        <v>20914200</v>
      </c>
      <c r="V35" s="35">
        <f t="shared" si="1"/>
        <v>28359742</v>
      </c>
      <c r="W35" s="35">
        <f t="shared" si="1"/>
        <v>76971753</v>
      </c>
      <c r="X35" s="35">
        <f t="shared" si="1"/>
        <v>98681964</v>
      </c>
      <c r="Y35" s="35">
        <f t="shared" si="1"/>
        <v>-21710211</v>
      </c>
      <c r="Z35" s="36">
        <f>+IF(X35&lt;&gt;0,+(Y35/X35)*100,0)</f>
        <v>-22.000181309727481</v>
      </c>
      <c r="AA35" s="33">
        <f>SUM(AA24:AA34)</f>
        <v>98681964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-43933568</v>
      </c>
      <c r="D37" s="46">
        <f>+D21-D35</f>
        <v>0</v>
      </c>
      <c r="E37" s="47">
        <f t="shared" si="2"/>
        <v>-28252672</v>
      </c>
      <c r="F37" s="48">
        <f t="shared" si="2"/>
        <v>-58557932</v>
      </c>
      <c r="G37" s="48">
        <f t="shared" si="2"/>
        <v>712053</v>
      </c>
      <c r="H37" s="48">
        <f t="shared" si="2"/>
        <v>-4799741</v>
      </c>
      <c r="I37" s="48">
        <f t="shared" si="2"/>
        <v>-4876247</v>
      </c>
      <c r="J37" s="48">
        <f t="shared" si="2"/>
        <v>-8963935</v>
      </c>
      <c r="K37" s="48">
        <f t="shared" si="2"/>
        <v>3470505</v>
      </c>
      <c r="L37" s="48">
        <f t="shared" si="2"/>
        <v>-1393627</v>
      </c>
      <c r="M37" s="48">
        <f t="shared" si="2"/>
        <v>-755792</v>
      </c>
      <c r="N37" s="48">
        <f t="shared" si="2"/>
        <v>1321086</v>
      </c>
      <c r="O37" s="48">
        <f t="shared" si="2"/>
        <v>-2079231</v>
      </c>
      <c r="P37" s="48">
        <f t="shared" si="2"/>
        <v>-765860</v>
      </c>
      <c r="Q37" s="48">
        <f t="shared" si="2"/>
        <v>-10842575</v>
      </c>
      <c r="R37" s="48">
        <f t="shared" si="2"/>
        <v>-13687666</v>
      </c>
      <c r="S37" s="48">
        <f t="shared" si="2"/>
        <v>-269312</v>
      </c>
      <c r="T37" s="48">
        <f t="shared" si="2"/>
        <v>-979319</v>
      </c>
      <c r="U37" s="48">
        <f t="shared" si="2"/>
        <v>-17153063</v>
      </c>
      <c r="V37" s="48">
        <f t="shared" si="2"/>
        <v>-18401694</v>
      </c>
      <c r="W37" s="48">
        <f t="shared" si="2"/>
        <v>-39732209</v>
      </c>
      <c r="X37" s="48">
        <f>IF(F21=F35,0,X21-X35)</f>
        <v>-58557932</v>
      </c>
      <c r="Y37" s="48">
        <f t="shared" si="2"/>
        <v>18825723</v>
      </c>
      <c r="Z37" s="49">
        <f>+IF(X37&lt;&gt;0,+(Y37/X37)*100,0)</f>
        <v>-32.148886337037993</v>
      </c>
      <c r="AA37" s="46">
        <f>+AA21-AA35</f>
        <v>-58557932</v>
      </c>
    </row>
    <row r="38" spans="1:27" ht="23.1" customHeight="1" x14ac:dyDescent="0.25">
      <c r="A38" s="50" t="s">
        <v>62</v>
      </c>
      <c r="B38" s="29" t="s">
        <v>32</v>
      </c>
      <c r="C38" s="6">
        <v>31965876</v>
      </c>
      <c r="D38" s="6"/>
      <c r="E38" s="7">
        <v>28453000</v>
      </c>
      <c r="F38" s="8">
        <v>28453000</v>
      </c>
      <c r="G38" s="8">
        <v>755447</v>
      </c>
      <c r="H38" s="8">
        <v>2857041</v>
      </c>
      <c r="I38" s="8">
        <v>2852505</v>
      </c>
      <c r="J38" s="8">
        <v>6464993</v>
      </c>
      <c r="K38" s="8">
        <v>-4485362</v>
      </c>
      <c r="L38" s="8">
        <v>8494106</v>
      </c>
      <c r="M38" s="8">
        <v>3446845</v>
      </c>
      <c r="N38" s="8">
        <v>7455589</v>
      </c>
      <c r="O38" s="8">
        <v>94102</v>
      </c>
      <c r="P38" s="8">
        <v>413433</v>
      </c>
      <c r="Q38" s="8">
        <v>6220211</v>
      </c>
      <c r="R38" s="8">
        <v>6727746</v>
      </c>
      <c r="S38" s="8">
        <v>7761784</v>
      </c>
      <c r="T38" s="8"/>
      <c r="U38" s="8">
        <v>42886</v>
      </c>
      <c r="V38" s="8">
        <v>7804670</v>
      </c>
      <c r="W38" s="8">
        <v>28452998</v>
      </c>
      <c r="X38" s="8">
        <v>28453000</v>
      </c>
      <c r="Y38" s="8">
        <v>-2</v>
      </c>
      <c r="Z38" s="2"/>
      <c r="AA38" s="6">
        <v>28453000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-11967692</v>
      </c>
      <c r="D41" s="56">
        <f>SUM(D37:D40)</f>
        <v>0</v>
      </c>
      <c r="E41" s="57">
        <f t="shared" si="3"/>
        <v>200328</v>
      </c>
      <c r="F41" s="58">
        <f t="shared" si="3"/>
        <v>-30104932</v>
      </c>
      <c r="G41" s="58">
        <f t="shared" si="3"/>
        <v>1467500</v>
      </c>
      <c r="H41" s="58">
        <f t="shared" si="3"/>
        <v>-1942700</v>
      </c>
      <c r="I41" s="58">
        <f t="shared" si="3"/>
        <v>-2023742</v>
      </c>
      <c r="J41" s="58">
        <f t="shared" si="3"/>
        <v>-2498942</v>
      </c>
      <c r="K41" s="58">
        <f t="shared" si="3"/>
        <v>-1014857</v>
      </c>
      <c r="L41" s="58">
        <f t="shared" si="3"/>
        <v>7100479</v>
      </c>
      <c r="M41" s="58">
        <f t="shared" si="3"/>
        <v>2691053</v>
      </c>
      <c r="N41" s="58">
        <f t="shared" si="3"/>
        <v>8776675</v>
      </c>
      <c r="O41" s="58">
        <f t="shared" si="3"/>
        <v>-1985129</v>
      </c>
      <c r="P41" s="58">
        <f t="shared" si="3"/>
        <v>-352427</v>
      </c>
      <c r="Q41" s="58">
        <f t="shared" si="3"/>
        <v>-4622364</v>
      </c>
      <c r="R41" s="58">
        <f t="shared" si="3"/>
        <v>-6959920</v>
      </c>
      <c r="S41" s="58">
        <f t="shared" si="3"/>
        <v>7492472</v>
      </c>
      <c r="T41" s="58">
        <f t="shared" si="3"/>
        <v>-979319</v>
      </c>
      <c r="U41" s="58">
        <f t="shared" si="3"/>
        <v>-17110177</v>
      </c>
      <c r="V41" s="58">
        <f t="shared" si="3"/>
        <v>-10597024</v>
      </c>
      <c r="W41" s="58">
        <f t="shared" si="3"/>
        <v>-11279211</v>
      </c>
      <c r="X41" s="58">
        <f t="shared" si="3"/>
        <v>-30104932</v>
      </c>
      <c r="Y41" s="58">
        <f t="shared" si="3"/>
        <v>18825721</v>
      </c>
      <c r="Z41" s="59">
        <f>+IF(X41&lt;&gt;0,+(Y41/X41)*100,0)</f>
        <v>-62.533677206113602</v>
      </c>
      <c r="AA41" s="56">
        <f>SUM(AA37:AA40)</f>
        <v>-30104932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-11967692</v>
      </c>
      <c r="D43" s="64">
        <f>+D41-D42</f>
        <v>0</v>
      </c>
      <c r="E43" s="65">
        <f t="shared" si="4"/>
        <v>200328</v>
      </c>
      <c r="F43" s="66">
        <f t="shared" si="4"/>
        <v>-30104932</v>
      </c>
      <c r="G43" s="66">
        <f t="shared" si="4"/>
        <v>1467500</v>
      </c>
      <c r="H43" s="66">
        <f t="shared" si="4"/>
        <v>-1942700</v>
      </c>
      <c r="I43" s="66">
        <f t="shared" si="4"/>
        <v>-2023742</v>
      </c>
      <c r="J43" s="66">
        <f t="shared" si="4"/>
        <v>-2498942</v>
      </c>
      <c r="K43" s="66">
        <f t="shared" si="4"/>
        <v>-1014857</v>
      </c>
      <c r="L43" s="66">
        <f t="shared" si="4"/>
        <v>7100479</v>
      </c>
      <c r="M43" s="66">
        <f t="shared" si="4"/>
        <v>2691053</v>
      </c>
      <c r="N43" s="66">
        <f t="shared" si="4"/>
        <v>8776675</v>
      </c>
      <c r="O43" s="66">
        <f t="shared" si="4"/>
        <v>-1985129</v>
      </c>
      <c r="P43" s="66">
        <f t="shared" si="4"/>
        <v>-352427</v>
      </c>
      <c r="Q43" s="66">
        <f t="shared" si="4"/>
        <v>-4622364</v>
      </c>
      <c r="R43" s="66">
        <f t="shared" si="4"/>
        <v>-6959920</v>
      </c>
      <c r="S43" s="66">
        <f t="shared" si="4"/>
        <v>7492472</v>
      </c>
      <c r="T43" s="66">
        <f t="shared" si="4"/>
        <v>-979319</v>
      </c>
      <c r="U43" s="66">
        <f t="shared" si="4"/>
        <v>-17110177</v>
      </c>
      <c r="V43" s="66">
        <f t="shared" si="4"/>
        <v>-10597024</v>
      </c>
      <c r="W43" s="66">
        <f t="shared" si="4"/>
        <v>-11279211</v>
      </c>
      <c r="X43" s="66">
        <f t="shared" si="4"/>
        <v>-30104932</v>
      </c>
      <c r="Y43" s="66">
        <f t="shared" si="4"/>
        <v>18825721</v>
      </c>
      <c r="Z43" s="67">
        <f>+IF(X43&lt;&gt;0,+(Y43/X43)*100,0)</f>
        <v>-62.533677206113602</v>
      </c>
      <c r="AA43" s="64">
        <f>+AA41-AA42</f>
        <v>-30104932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-11967692</v>
      </c>
      <c r="D45" s="56">
        <f>SUM(D43:D44)</f>
        <v>0</v>
      </c>
      <c r="E45" s="57">
        <f t="shared" si="5"/>
        <v>200328</v>
      </c>
      <c r="F45" s="58">
        <f t="shared" si="5"/>
        <v>-30104932</v>
      </c>
      <c r="G45" s="58">
        <f t="shared" si="5"/>
        <v>1467500</v>
      </c>
      <c r="H45" s="58">
        <f t="shared" si="5"/>
        <v>-1942700</v>
      </c>
      <c r="I45" s="58">
        <f t="shared" si="5"/>
        <v>-2023742</v>
      </c>
      <c r="J45" s="58">
        <f t="shared" si="5"/>
        <v>-2498942</v>
      </c>
      <c r="K45" s="58">
        <f t="shared" si="5"/>
        <v>-1014857</v>
      </c>
      <c r="L45" s="58">
        <f t="shared" si="5"/>
        <v>7100479</v>
      </c>
      <c r="M45" s="58">
        <f t="shared" si="5"/>
        <v>2691053</v>
      </c>
      <c r="N45" s="58">
        <f t="shared" si="5"/>
        <v>8776675</v>
      </c>
      <c r="O45" s="58">
        <f t="shared" si="5"/>
        <v>-1985129</v>
      </c>
      <c r="P45" s="58">
        <f t="shared" si="5"/>
        <v>-352427</v>
      </c>
      <c r="Q45" s="58">
        <f t="shared" si="5"/>
        <v>-4622364</v>
      </c>
      <c r="R45" s="58">
        <f t="shared" si="5"/>
        <v>-6959920</v>
      </c>
      <c r="S45" s="58">
        <f t="shared" si="5"/>
        <v>7492472</v>
      </c>
      <c r="T45" s="58">
        <f t="shared" si="5"/>
        <v>-979319</v>
      </c>
      <c r="U45" s="58">
        <f t="shared" si="5"/>
        <v>-17110177</v>
      </c>
      <c r="V45" s="58">
        <f t="shared" si="5"/>
        <v>-10597024</v>
      </c>
      <c r="W45" s="58">
        <f t="shared" si="5"/>
        <v>-11279211</v>
      </c>
      <c r="X45" s="58">
        <f t="shared" si="5"/>
        <v>-30104932</v>
      </c>
      <c r="Y45" s="58">
        <f t="shared" si="5"/>
        <v>18825721</v>
      </c>
      <c r="Z45" s="59">
        <f>+IF(X45&lt;&gt;0,+(Y45/X45)*100,0)</f>
        <v>-62.533677206113602</v>
      </c>
      <c r="AA45" s="56">
        <f>SUM(AA43:AA44)</f>
        <v>-30104932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-11967692</v>
      </c>
      <c r="D47" s="71">
        <f>SUM(D45:D46)</f>
        <v>0</v>
      </c>
      <c r="E47" s="72">
        <f t="shared" si="6"/>
        <v>200328</v>
      </c>
      <c r="F47" s="73">
        <f t="shared" si="6"/>
        <v>-30104932</v>
      </c>
      <c r="G47" s="73">
        <f t="shared" si="6"/>
        <v>1467500</v>
      </c>
      <c r="H47" s="74">
        <f t="shared" si="6"/>
        <v>-1942700</v>
      </c>
      <c r="I47" s="74">
        <f t="shared" si="6"/>
        <v>-2023742</v>
      </c>
      <c r="J47" s="74">
        <f t="shared" si="6"/>
        <v>-2498942</v>
      </c>
      <c r="K47" s="74">
        <f t="shared" si="6"/>
        <v>-1014857</v>
      </c>
      <c r="L47" s="74">
        <f t="shared" si="6"/>
        <v>7100479</v>
      </c>
      <c r="M47" s="73">
        <f t="shared" si="6"/>
        <v>2691053</v>
      </c>
      <c r="N47" s="73">
        <f t="shared" si="6"/>
        <v>8776675</v>
      </c>
      <c r="O47" s="74">
        <f t="shared" si="6"/>
        <v>-1985129</v>
      </c>
      <c r="P47" s="74">
        <f t="shared" si="6"/>
        <v>-352427</v>
      </c>
      <c r="Q47" s="74">
        <f t="shared" si="6"/>
        <v>-4622364</v>
      </c>
      <c r="R47" s="74">
        <f t="shared" si="6"/>
        <v>-6959920</v>
      </c>
      <c r="S47" s="74">
        <f t="shared" si="6"/>
        <v>7492472</v>
      </c>
      <c r="T47" s="73">
        <f t="shared" si="6"/>
        <v>-979319</v>
      </c>
      <c r="U47" s="73">
        <f t="shared" si="6"/>
        <v>-17110177</v>
      </c>
      <c r="V47" s="74">
        <f t="shared" si="6"/>
        <v>-10597024</v>
      </c>
      <c r="W47" s="74">
        <f t="shared" si="6"/>
        <v>-11279211</v>
      </c>
      <c r="X47" s="74">
        <f t="shared" si="6"/>
        <v>-30104932</v>
      </c>
      <c r="Y47" s="74">
        <f t="shared" si="6"/>
        <v>18825721</v>
      </c>
      <c r="Z47" s="75">
        <f>+IF(X47&lt;&gt;0,+(Y47/X47)*100,0)</f>
        <v>-62.533677206113602</v>
      </c>
      <c r="AA47" s="76">
        <f>SUM(AA45:AA46)</f>
        <v>-30104932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108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/>
      <c r="D18" s="6"/>
      <c r="E18" s="7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2"/>
      <c r="AA18" s="6"/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0</v>
      </c>
      <c r="D21" s="33">
        <f t="shared" si="0"/>
        <v>0</v>
      </c>
      <c r="E21" s="34">
        <f t="shared" si="0"/>
        <v>0</v>
      </c>
      <c r="F21" s="35">
        <f t="shared" si="0"/>
        <v>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0</v>
      </c>
      <c r="M21" s="35">
        <f t="shared" si="0"/>
        <v>0</v>
      </c>
      <c r="N21" s="35">
        <f t="shared" si="0"/>
        <v>0</v>
      </c>
      <c r="O21" s="35">
        <f t="shared" si="0"/>
        <v>0</v>
      </c>
      <c r="P21" s="35">
        <f t="shared" si="0"/>
        <v>0</v>
      </c>
      <c r="Q21" s="35">
        <f t="shared" si="0"/>
        <v>0</v>
      </c>
      <c r="R21" s="35">
        <f t="shared" si="0"/>
        <v>0</v>
      </c>
      <c r="S21" s="35">
        <f t="shared" si="0"/>
        <v>0</v>
      </c>
      <c r="T21" s="35">
        <f t="shared" si="0"/>
        <v>0</v>
      </c>
      <c r="U21" s="35">
        <f t="shared" si="0"/>
        <v>0</v>
      </c>
      <c r="V21" s="35">
        <f t="shared" si="0"/>
        <v>0</v>
      </c>
      <c r="W21" s="35">
        <f t="shared" si="0"/>
        <v>0</v>
      </c>
      <c r="X21" s="35">
        <f t="shared" si="0"/>
        <v>0</v>
      </c>
      <c r="Y21" s="35">
        <f t="shared" si="0"/>
        <v>0</v>
      </c>
      <c r="Z21" s="36">
        <f>+IF(X21&lt;&gt;0,+(Y21/X21)*100,0)</f>
        <v>0</v>
      </c>
      <c r="AA21" s="33">
        <f>SUM(AA5:AA20)</f>
        <v>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>
        <v>804452</v>
      </c>
      <c r="D31" s="6"/>
      <c r="E31" s="7">
        <v>1000000</v>
      </c>
      <c r="F31" s="8">
        <v>273350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>
        <v>6500</v>
      </c>
      <c r="U31" s="8"/>
      <c r="V31" s="8">
        <v>6500</v>
      </c>
      <c r="W31" s="8">
        <v>6500</v>
      </c>
      <c r="X31" s="8">
        <v>273350</v>
      </c>
      <c r="Y31" s="8">
        <v>-266850</v>
      </c>
      <c r="Z31" s="2">
        <v>-97.622096213645506</v>
      </c>
      <c r="AA31" s="6">
        <v>273350</v>
      </c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/>
      <c r="D33" s="6"/>
      <c r="E33" s="7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2"/>
      <c r="AA33" s="6"/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804452</v>
      </c>
      <c r="D35" s="33">
        <f>SUM(D24:D34)</f>
        <v>0</v>
      </c>
      <c r="E35" s="34">
        <f t="shared" si="1"/>
        <v>1000000</v>
      </c>
      <c r="F35" s="35">
        <f t="shared" si="1"/>
        <v>273350</v>
      </c>
      <c r="G35" s="35">
        <f t="shared" si="1"/>
        <v>0</v>
      </c>
      <c r="H35" s="35">
        <f t="shared" si="1"/>
        <v>0</v>
      </c>
      <c r="I35" s="35">
        <f t="shared" si="1"/>
        <v>0</v>
      </c>
      <c r="J35" s="35">
        <f t="shared" si="1"/>
        <v>0</v>
      </c>
      <c r="K35" s="35">
        <f t="shared" si="1"/>
        <v>0</v>
      </c>
      <c r="L35" s="35">
        <f t="shared" si="1"/>
        <v>0</v>
      </c>
      <c r="M35" s="35">
        <f t="shared" si="1"/>
        <v>0</v>
      </c>
      <c r="N35" s="35">
        <f t="shared" si="1"/>
        <v>0</v>
      </c>
      <c r="O35" s="35">
        <f t="shared" si="1"/>
        <v>0</v>
      </c>
      <c r="P35" s="35">
        <f t="shared" si="1"/>
        <v>0</v>
      </c>
      <c r="Q35" s="35">
        <f t="shared" si="1"/>
        <v>0</v>
      </c>
      <c r="R35" s="35">
        <f t="shared" si="1"/>
        <v>0</v>
      </c>
      <c r="S35" s="35">
        <f t="shared" si="1"/>
        <v>0</v>
      </c>
      <c r="T35" s="35">
        <f t="shared" si="1"/>
        <v>6500</v>
      </c>
      <c r="U35" s="35">
        <f t="shared" si="1"/>
        <v>0</v>
      </c>
      <c r="V35" s="35">
        <f t="shared" si="1"/>
        <v>6500</v>
      </c>
      <c r="W35" s="35">
        <f t="shared" si="1"/>
        <v>6500</v>
      </c>
      <c r="X35" s="35">
        <f t="shared" si="1"/>
        <v>273350</v>
      </c>
      <c r="Y35" s="35">
        <f t="shared" si="1"/>
        <v>-266850</v>
      </c>
      <c r="Z35" s="36">
        <f>+IF(X35&lt;&gt;0,+(Y35/X35)*100,0)</f>
        <v>-97.622096213645506</v>
      </c>
      <c r="AA35" s="33">
        <f>SUM(AA24:AA34)</f>
        <v>273350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-804452</v>
      </c>
      <c r="D37" s="46">
        <f>+D21-D35</f>
        <v>0</v>
      </c>
      <c r="E37" s="47">
        <f t="shared" si="2"/>
        <v>-1000000</v>
      </c>
      <c r="F37" s="48">
        <f t="shared" si="2"/>
        <v>-273350</v>
      </c>
      <c r="G37" s="48">
        <f t="shared" si="2"/>
        <v>0</v>
      </c>
      <c r="H37" s="48">
        <f t="shared" si="2"/>
        <v>0</v>
      </c>
      <c r="I37" s="48">
        <f t="shared" si="2"/>
        <v>0</v>
      </c>
      <c r="J37" s="48">
        <f t="shared" si="2"/>
        <v>0</v>
      </c>
      <c r="K37" s="48">
        <f t="shared" si="2"/>
        <v>0</v>
      </c>
      <c r="L37" s="48">
        <f t="shared" si="2"/>
        <v>0</v>
      </c>
      <c r="M37" s="48">
        <f t="shared" si="2"/>
        <v>0</v>
      </c>
      <c r="N37" s="48">
        <f t="shared" si="2"/>
        <v>0</v>
      </c>
      <c r="O37" s="48">
        <f t="shared" si="2"/>
        <v>0</v>
      </c>
      <c r="P37" s="48">
        <f t="shared" si="2"/>
        <v>0</v>
      </c>
      <c r="Q37" s="48">
        <f t="shared" si="2"/>
        <v>0</v>
      </c>
      <c r="R37" s="48">
        <f t="shared" si="2"/>
        <v>0</v>
      </c>
      <c r="S37" s="48">
        <f t="shared" si="2"/>
        <v>0</v>
      </c>
      <c r="T37" s="48">
        <f t="shared" si="2"/>
        <v>-6500</v>
      </c>
      <c r="U37" s="48">
        <f t="shared" si="2"/>
        <v>0</v>
      </c>
      <c r="V37" s="48">
        <f t="shared" si="2"/>
        <v>-6500</v>
      </c>
      <c r="W37" s="48">
        <f t="shared" si="2"/>
        <v>-6500</v>
      </c>
      <c r="X37" s="48">
        <f>IF(F21=F35,0,X21-X35)</f>
        <v>-273350</v>
      </c>
      <c r="Y37" s="48">
        <f t="shared" si="2"/>
        <v>266850</v>
      </c>
      <c r="Z37" s="49">
        <f>+IF(X37&lt;&gt;0,+(Y37/X37)*100,0)</f>
        <v>-97.622096213645506</v>
      </c>
      <c r="AA37" s="46">
        <f>+AA21-AA35</f>
        <v>-273350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>
        <v>183066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>
        <v>183066</v>
      </c>
      <c r="Y38" s="8">
        <v>-183066</v>
      </c>
      <c r="Z38" s="2">
        <v>-100</v>
      </c>
      <c r="AA38" s="6">
        <v>183066</v>
      </c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-804452</v>
      </c>
      <c r="D41" s="56">
        <f>SUM(D37:D40)</f>
        <v>0</v>
      </c>
      <c r="E41" s="57">
        <f t="shared" si="3"/>
        <v>-1000000</v>
      </c>
      <c r="F41" s="58">
        <f t="shared" si="3"/>
        <v>-90284</v>
      </c>
      <c r="G41" s="58">
        <f t="shared" si="3"/>
        <v>0</v>
      </c>
      <c r="H41" s="58">
        <f t="shared" si="3"/>
        <v>0</v>
      </c>
      <c r="I41" s="58">
        <f t="shared" si="3"/>
        <v>0</v>
      </c>
      <c r="J41" s="58">
        <f t="shared" si="3"/>
        <v>0</v>
      </c>
      <c r="K41" s="58">
        <f t="shared" si="3"/>
        <v>0</v>
      </c>
      <c r="L41" s="58">
        <f t="shared" si="3"/>
        <v>0</v>
      </c>
      <c r="M41" s="58">
        <f t="shared" si="3"/>
        <v>0</v>
      </c>
      <c r="N41" s="58">
        <f t="shared" si="3"/>
        <v>0</v>
      </c>
      <c r="O41" s="58">
        <f t="shared" si="3"/>
        <v>0</v>
      </c>
      <c r="P41" s="58">
        <f t="shared" si="3"/>
        <v>0</v>
      </c>
      <c r="Q41" s="58">
        <f t="shared" si="3"/>
        <v>0</v>
      </c>
      <c r="R41" s="58">
        <f t="shared" si="3"/>
        <v>0</v>
      </c>
      <c r="S41" s="58">
        <f t="shared" si="3"/>
        <v>0</v>
      </c>
      <c r="T41" s="58">
        <f t="shared" si="3"/>
        <v>-6500</v>
      </c>
      <c r="U41" s="58">
        <f t="shared" si="3"/>
        <v>0</v>
      </c>
      <c r="V41" s="58">
        <f t="shared" si="3"/>
        <v>-6500</v>
      </c>
      <c r="W41" s="58">
        <f t="shared" si="3"/>
        <v>-6500</v>
      </c>
      <c r="X41" s="58">
        <f t="shared" si="3"/>
        <v>-90284</v>
      </c>
      <c r="Y41" s="58">
        <f t="shared" si="3"/>
        <v>83784</v>
      </c>
      <c r="Z41" s="59">
        <f>+IF(X41&lt;&gt;0,+(Y41/X41)*100,0)</f>
        <v>-92.800496211953387</v>
      </c>
      <c r="AA41" s="56">
        <f>SUM(AA37:AA40)</f>
        <v>-90284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-804452</v>
      </c>
      <c r="D43" s="64">
        <f>+D41-D42</f>
        <v>0</v>
      </c>
      <c r="E43" s="65">
        <f t="shared" si="4"/>
        <v>-1000000</v>
      </c>
      <c r="F43" s="66">
        <f t="shared" si="4"/>
        <v>-90284</v>
      </c>
      <c r="G43" s="66">
        <f t="shared" si="4"/>
        <v>0</v>
      </c>
      <c r="H43" s="66">
        <f t="shared" si="4"/>
        <v>0</v>
      </c>
      <c r="I43" s="66">
        <f t="shared" si="4"/>
        <v>0</v>
      </c>
      <c r="J43" s="66">
        <f t="shared" si="4"/>
        <v>0</v>
      </c>
      <c r="K43" s="66">
        <f t="shared" si="4"/>
        <v>0</v>
      </c>
      <c r="L43" s="66">
        <f t="shared" si="4"/>
        <v>0</v>
      </c>
      <c r="M43" s="66">
        <f t="shared" si="4"/>
        <v>0</v>
      </c>
      <c r="N43" s="66">
        <f t="shared" si="4"/>
        <v>0</v>
      </c>
      <c r="O43" s="66">
        <f t="shared" si="4"/>
        <v>0</v>
      </c>
      <c r="P43" s="66">
        <f t="shared" si="4"/>
        <v>0</v>
      </c>
      <c r="Q43" s="66">
        <f t="shared" si="4"/>
        <v>0</v>
      </c>
      <c r="R43" s="66">
        <f t="shared" si="4"/>
        <v>0</v>
      </c>
      <c r="S43" s="66">
        <f t="shared" si="4"/>
        <v>0</v>
      </c>
      <c r="T43" s="66">
        <f t="shared" si="4"/>
        <v>-6500</v>
      </c>
      <c r="U43" s="66">
        <f t="shared" si="4"/>
        <v>0</v>
      </c>
      <c r="V43" s="66">
        <f t="shared" si="4"/>
        <v>-6500</v>
      </c>
      <c r="W43" s="66">
        <f t="shared" si="4"/>
        <v>-6500</v>
      </c>
      <c r="X43" s="66">
        <f t="shared" si="4"/>
        <v>-90284</v>
      </c>
      <c r="Y43" s="66">
        <f t="shared" si="4"/>
        <v>83784</v>
      </c>
      <c r="Z43" s="67">
        <f>+IF(X43&lt;&gt;0,+(Y43/X43)*100,0)</f>
        <v>-92.800496211953387</v>
      </c>
      <c r="AA43" s="64">
        <f>+AA41-AA42</f>
        <v>-90284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-804452</v>
      </c>
      <c r="D45" s="56">
        <f>SUM(D43:D44)</f>
        <v>0</v>
      </c>
      <c r="E45" s="57">
        <f t="shared" si="5"/>
        <v>-1000000</v>
      </c>
      <c r="F45" s="58">
        <f t="shared" si="5"/>
        <v>-90284</v>
      </c>
      <c r="G45" s="58">
        <f t="shared" si="5"/>
        <v>0</v>
      </c>
      <c r="H45" s="58">
        <f t="shared" si="5"/>
        <v>0</v>
      </c>
      <c r="I45" s="58">
        <f t="shared" si="5"/>
        <v>0</v>
      </c>
      <c r="J45" s="58">
        <f t="shared" si="5"/>
        <v>0</v>
      </c>
      <c r="K45" s="58">
        <f t="shared" si="5"/>
        <v>0</v>
      </c>
      <c r="L45" s="58">
        <f t="shared" si="5"/>
        <v>0</v>
      </c>
      <c r="M45" s="58">
        <f t="shared" si="5"/>
        <v>0</v>
      </c>
      <c r="N45" s="58">
        <f t="shared" si="5"/>
        <v>0</v>
      </c>
      <c r="O45" s="58">
        <f t="shared" si="5"/>
        <v>0</v>
      </c>
      <c r="P45" s="58">
        <f t="shared" si="5"/>
        <v>0</v>
      </c>
      <c r="Q45" s="58">
        <f t="shared" si="5"/>
        <v>0</v>
      </c>
      <c r="R45" s="58">
        <f t="shared" si="5"/>
        <v>0</v>
      </c>
      <c r="S45" s="58">
        <f t="shared" si="5"/>
        <v>0</v>
      </c>
      <c r="T45" s="58">
        <f t="shared" si="5"/>
        <v>-6500</v>
      </c>
      <c r="U45" s="58">
        <f t="shared" si="5"/>
        <v>0</v>
      </c>
      <c r="V45" s="58">
        <f t="shared" si="5"/>
        <v>-6500</v>
      </c>
      <c r="W45" s="58">
        <f t="shared" si="5"/>
        <v>-6500</v>
      </c>
      <c r="X45" s="58">
        <f t="shared" si="5"/>
        <v>-90284</v>
      </c>
      <c r="Y45" s="58">
        <f t="shared" si="5"/>
        <v>83784</v>
      </c>
      <c r="Z45" s="59">
        <f>+IF(X45&lt;&gt;0,+(Y45/X45)*100,0)</f>
        <v>-92.800496211953387</v>
      </c>
      <c r="AA45" s="56">
        <f>SUM(AA43:AA44)</f>
        <v>-90284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-804452</v>
      </c>
      <c r="D47" s="71">
        <f>SUM(D45:D46)</f>
        <v>0</v>
      </c>
      <c r="E47" s="72">
        <f t="shared" si="6"/>
        <v>-1000000</v>
      </c>
      <c r="F47" s="73">
        <f t="shared" si="6"/>
        <v>-90284</v>
      </c>
      <c r="G47" s="73">
        <f t="shared" si="6"/>
        <v>0</v>
      </c>
      <c r="H47" s="74">
        <f t="shared" si="6"/>
        <v>0</v>
      </c>
      <c r="I47" s="74">
        <f t="shared" si="6"/>
        <v>0</v>
      </c>
      <c r="J47" s="74">
        <f t="shared" si="6"/>
        <v>0</v>
      </c>
      <c r="K47" s="74">
        <f t="shared" si="6"/>
        <v>0</v>
      </c>
      <c r="L47" s="74">
        <f t="shared" si="6"/>
        <v>0</v>
      </c>
      <c r="M47" s="73">
        <f t="shared" si="6"/>
        <v>0</v>
      </c>
      <c r="N47" s="73">
        <f t="shared" si="6"/>
        <v>0</v>
      </c>
      <c r="O47" s="74">
        <f t="shared" si="6"/>
        <v>0</v>
      </c>
      <c r="P47" s="74">
        <f t="shared" si="6"/>
        <v>0</v>
      </c>
      <c r="Q47" s="74">
        <f t="shared" si="6"/>
        <v>0</v>
      </c>
      <c r="R47" s="74">
        <f t="shared" si="6"/>
        <v>0</v>
      </c>
      <c r="S47" s="74">
        <f t="shared" si="6"/>
        <v>0</v>
      </c>
      <c r="T47" s="73">
        <f t="shared" si="6"/>
        <v>-6500</v>
      </c>
      <c r="U47" s="73">
        <f t="shared" si="6"/>
        <v>0</v>
      </c>
      <c r="V47" s="74">
        <f t="shared" si="6"/>
        <v>-6500</v>
      </c>
      <c r="W47" s="74">
        <f t="shared" si="6"/>
        <v>-6500</v>
      </c>
      <c r="X47" s="74">
        <f t="shared" si="6"/>
        <v>-90284</v>
      </c>
      <c r="Y47" s="74">
        <f t="shared" si="6"/>
        <v>83784</v>
      </c>
      <c r="Z47" s="75">
        <f>+IF(X47&lt;&gt;0,+(Y47/X47)*100,0)</f>
        <v>-92.800496211953387</v>
      </c>
      <c r="AA47" s="76">
        <f>SUM(AA45:AA46)</f>
        <v>-90284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">
      <c r="A1" s="80" t="s">
        <v>109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</row>
    <row r="2" spans="1:27" ht="24.95" customHeight="1" x14ac:dyDescent="0.2">
      <c r="A2" s="9" t="s">
        <v>1</v>
      </c>
      <c r="B2" s="1" t="s">
        <v>111</v>
      </c>
      <c r="C2" s="10" t="s">
        <v>2</v>
      </c>
      <c r="D2" s="10" t="s">
        <v>3</v>
      </c>
      <c r="E2" s="81" t="s">
        <v>4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3"/>
    </row>
    <row r="3" spans="1:27" ht="24.95" customHeight="1" x14ac:dyDescent="0.2">
      <c r="A3" s="11" t="s">
        <v>5</v>
      </c>
      <c r="B3" s="12" t="s">
        <v>6</v>
      </c>
      <c r="C3" s="13" t="s">
        <v>7</v>
      </c>
      <c r="D3" s="13" t="s">
        <v>7</v>
      </c>
      <c r="E3" s="14" t="s">
        <v>8</v>
      </c>
      <c r="F3" s="15" t="s">
        <v>9</v>
      </c>
      <c r="G3" s="15" t="s">
        <v>10</v>
      </c>
      <c r="H3" s="15" t="s">
        <v>11</v>
      </c>
      <c r="I3" s="15" t="s">
        <v>12</v>
      </c>
      <c r="J3" s="15" t="s">
        <v>13</v>
      </c>
      <c r="K3" s="15" t="s">
        <v>14</v>
      </c>
      <c r="L3" s="15" t="s">
        <v>15</v>
      </c>
      <c r="M3" s="15" t="s">
        <v>16</v>
      </c>
      <c r="N3" s="15" t="s">
        <v>17</v>
      </c>
      <c r="O3" s="15" t="s">
        <v>18</v>
      </c>
      <c r="P3" s="15" t="s">
        <v>19</v>
      </c>
      <c r="Q3" s="15" t="s">
        <v>20</v>
      </c>
      <c r="R3" s="15" t="s">
        <v>21</v>
      </c>
      <c r="S3" s="15" t="s">
        <v>22</v>
      </c>
      <c r="T3" s="15" t="s">
        <v>23</v>
      </c>
      <c r="U3" s="15" t="s">
        <v>24</v>
      </c>
      <c r="V3" s="15" t="s">
        <v>25</v>
      </c>
      <c r="W3" s="15" t="s">
        <v>26</v>
      </c>
      <c r="X3" s="15" t="s">
        <v>27</v>
      </c>
      <c r="Y3" s="15" t="s">
        <v>28</v>
      </c>
      <c r="Z3" s="15" t="s">
        <v>29</v>
      </c>
      <c r="AA3" s="16" t="s">
        <v>30</v>
      </c>
    </row>
    <row r="4" spans="1:27" ht="13.5" x14ac:dyDescent="0.25">
      <c r="A4" s="17" t="s">
        <v>31</v>
      </c>
      <c r="B4" s="18" t="s">
        <v>32</v>
      </c>
      <c r="C4" s="19"/>
      <c r="D4" s="19"/>
      <c r="E4" s="20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2"/>
      <c r="AA4" s="19"/>
    </row>
    <row r="5" spans="1:27" ht="13.5" x14ac:dyDescent="0.25">
      <c r="A5" s="23" t="s">
        <v>33</v>
      </c>
      <c r="B5" s="24" t="s">
        <v>32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2"/>
      <c r="AA5" s="6"/>
    </row>
    <row r="6" spans="1:27" ht="13.5" x14ac:dyDescent="0.25">
      <c r="A6" s="23" t="s">
        <v>34</v>
      </c>
      <c r="B6" s="24" t="s">
        <v>32</v>
      </c>
      <c r="C6" s="6"/>
      <c r="D6" s="6"/>
      <c r="E6" s="7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2"/>
      <c r="AA6" s="6"/>
    </row>
    <row r="7" spans="1:27" ht="13.5" x14ac:dyDescent="0.25">
      <c r="A7" s="25" t="s">
        <v>35</v>
      </c>
      <c r="B7" s="24" t="s">
        <v>32</v>
      </c>
      <c r="C7" s="6"/>
      <c r="D7" s="6"/>
      <c r="E7" s="7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2"/>
      <c r="AA7" s="6"/>
    </row>
    <row r="8" spans="1:27" ht="13.5" x14ac:dyDescent="0.25">
      <c r="A8" s="25" t="s">
        <v>36</v>
      </c>
      <c r="B8" s="24" t="s">
        <v>32</v>
      </c>
      <c r="C8" s="6"/>
      <c r="D8" s="6"/>
      <c r="E8" s="7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2"/>
      <c r="AA8" s="6"/>
    </row>
    <row r="9" spans="1:27" ht="13.5" x14ac:dyDescent="0.25">
      <c r="A9" s="25" t="s">
        <v>37</v>
      </c>
      <c r="B9" s="24" t="s">
        <v>32</v>
      </c>
      <c r="C9" s="6"/>
      <c r="D9" s="6"/>
      <c r="E9" s="7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2"/>
      <c r="AA9" s="6"/>
    </row>
    <row r="10" spans="1:27" ht="13.5" x14ac:dyDescent="0.25">
      <c r="A10" s="25" t="s">
        <v>32</v>
      </c>
      <c r="B10" s="24" t="s">
        <v>32</v>
      </c>
      <c r="C10" s="6"/>
      <c r="D10" s="6"/>
      <c r="E10" s="7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7"/>
      <c r="AA10" s="28"/>
    </row>
    <row r="11" spans="1:27" ht="13.5" x14ac:dyDescent="0.25">
      <c r="A11" s="25" t="s">
        <v>38</v>
      </c>
      <c r="B11" s="29" t="s">
        <v>32</v>
      </c>
      <c r="C11" s="6"/>
      <c r="D11" s="6"/>
      <c r="E11" s="7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2"/>
      <c r="AA11" s="6"/>
    </row>
    <row r="12" spans="1:27" ht="13.5" x14ac:dyDescent="0.25">
      <c r="A12" s="25" t="s">
        <v>39</v>
      </c>
      <c r="B12" s="29" t="s">
        <v>32</v>
      </c>
      <c r="C12" s="6"/>
      <c r="D12" s="6"/>
      <c r="E12" s="7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2"/>
      <c r="AA12" s="6"/>
    </row>
    <row r="13" spans="1:27" ht="13.5" x14ac:dyDescent="0.25">
      <c r="A13" s="23" t="s">
        <v>40</v>
      </c>
      <c r="B13" s="29" t="s">
        <v>32</v>
      </c>
      <c r="C13" s="6"/>
      <c r="D13" s="6"/>
      <c r="E13" s="7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2"/>
      <c r="AA13" s="6"/>
    </row>
    <row r="14" spans="1:27" ht="13.5" x14ac:dyDescent="0.25">
      <c r="A14" s="23" t="s">
        <v>41</v>
      </c>
      <c r="B14" s="29" t="s">
        <v>32</v>
      </c>
      <c r="C14" s="6"/>
      <c r="D14" s="6"/>
      <c r="E14" s="7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2"/>
      <c r="AA14" s="6"/>
    </row>
    <row r="15" spans="1:27" ht="13.5" x14ac:dyDescent="0.25">
      <c r="A15" s="23" t="s">
        <v>42</v>
      </c>
      <c r="B15" s="29" t="s">
        <v>32</v>
      </c>
      <c r="C15" s="6"/>
      <c r="D15" s="6"/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"/>
      <c r="AA15" s="6"/>
    </row>
    <row r="16" spans="1:27" ht="13.5" x14ac:dyDescent="0.25">
      <c r="A16" s="23" t="s">
        <v>43</v>
      </c>
      <c r="B16" s="29" t="s">
        <v>32</v>
      </c>
      <c r="C16" s="6"/>
      <c r="D16" s="6"/>
      <c r="E16" s="7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"/>
      <c r="AA16" s="6"/>
    </row>
    <row r="17" spans="1:27" ht="13.5" x14ac:dyDescent="0.25">
      <c r="A17" s="23" t="s">
        <v>44</v>
      </c>
      <c r="B17" s="29" t="s">
        <v>32</v>
      </c>
      <c r="C17" s="6"/>
      <c r="D17" s="6"/>
      <c r="E17" s="7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2"/>
      <c r="AA17" s="6"/>
    </row>
    <row r="18" spans="1:27" ht="13.5" x14ac:dyDescent="0.25">
      <c r="A18" s="23" t="s">
        <v>45</v>
      </c>
      <c r="B18" s="29" t="s">
        <v>32</v>
      </c>
      <c r="C18" s="6">
        <v>4500000</v>
      </c>
      <c r="D18" s="6"/>
      <c r="E18" s="7">
        <v>4000000</v>
      </c>
      <c r="F18" s="8">
        <v>4000000</v>
      </c>
      <c r="G18" s="8"/>
      <c r="H18" s="8"/>
      <c r="I18" s="8"/>
      <c r="J18" s="8"/>
      <c r="K18" s="8"/>
      <c r="L18" s="8">
        <v>250000</v>
      </c>
      <c r="M18" s="8">
        <v>-499999</v>
      </c>
      <c r="N18" s="8">
        <v>-249999</v>
      </c>
      <c r="O18" s="8"/>
      <c r="P18" s="8"/>
      <c r="Q18" s="8">
        <v>293263</v>
      </c>
      <c r="R18" s="8">
        <v>293263</v>
      </c>
      <c r="S18" s="8">
        <v>414737</v>
      </c>
      <c r="T18" s="8">
        <v>648700</v>
      </c>
      <c r="U18" s="8">
        <v>949900</v>
      </c>
      <c r="V18" s="8">
        <v>2013337</v>
      </c>
      <c r="W18" s="8">
        <v>2056601</v>
      </c>
      <c r="X18" s="8">
        <v>4000000</v>
      </c>
      <c r="Y18" s="8">
        <v>-1943399</v>
      </c>
      <c r="Z18" s="2">
        <v>-48.584975</v>
      </c>
      <c r="AA18" s="6">
        <v>4000000</v>
      </c>
    </row>
    <row r="19" spans="1:27" ht="13.5" x14ac:dyDescent="0.25">
      <c r="A19" s="23" t="s">
        <v>46</v>
      </c>
      <c r="B19" s="29" t="s">
        <v>32</v>
      </c>
      <c r="C19" s="6"/>
      <c r="D19" s="6"/>
      <c r="E19" s="7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7"/>
      <c r="AA19" s="28"/>
    </row>
    <row r="20" spans="1:27" ht="13.5" x14ac:dyDescent="0.25">
      <c r="A20" s="23" t="s">
        <v>47</v>
      </c>
      <c r="B20" s="29" t="s">
        <v>32</v>
      </c>
      <c r="C20" s="6"/>
      <c r="D20" s="6"/>
      <c r="E20" s="7"/>
      <c r="F20" s="8"/>
      <c r="G20" s="8"/>
      <c r="H20" s="8"/>
      <c r="I20" s="30"/>
      <c r="J20" s="8"/>
      <c r="K20" s="8"/>
      <c r="L20" s="8"/>
      <c r="M20" s="8"/>
      <c r="N20" s="8"/>
      <c r="O20" s="8"/>
      <c r="P20" s="30"/>
      <c r="Q20" s="8"/>
      <c r="R20" s="8"/>
      <c r="S20" s="8"/>
      <c r="T20" s="8"/>
      <c r="U20" s="8"/>
      <c r="V20" s="8"/>
      <c r="W20" s="30"/>
      <c r="X20" s="8"/>
      <c r="Y20" s="8"/>
      <c r="Z20" s="2"/>
      <c r="AA20" s="6"/>
    </row>
    <row r="21" spans="1:27" ht="24.95" customHeight="1" x14ac:dyDescent="0.2">
      <c r="A21" s="31" t="s">
        <v>48</v>
      </c>
      <c r="B21" s="32" t="s">
        <v>32</v>
      </c>
      <c r="C21" s="33">
        <f t="shared" ref="C21:Y21" si="0">SUM(C5:C20)</f>
        <v>4500000</v>
      </c>
      <c r="D21" s="33">
        <f t="shared" si="0"/>
        <v>0</v>
      </c>
      <c r="E21" s="34">
        <f t="shared" si="0"/>
        <v>4000000</v>
      </c>
      <c r="F21" s="35">
        <f t="shared" si="0"/>
        <v>4000000</v>
      </c>
      <c r="G21" s="35">
        <f t="shared" si="0"/>
        <v>0</v>
      </c>
      <c r="H21" s="35">
        <f t="shared" si="0"/>
        <v>0</v>
      </c>
      <c r="I21" s="35">
        <f t="shared" si="0"/>
        <v>0</v>
      </c>
      <c r="J21" s="35">
        <f t="shared" si="0"/>
        <v>0</v>
      </c>
      <c r="K21" s="35">
        <f t="shared" si="0"/>
        <v>0</v>
      </c>
      <c r="L21" s="35">
        <f t="shared" si="0"/>
        <v>250000</v>
      </c>
      <c r="M21" s="35">
        <f t="shared" si="0"/>
        <v>-499999</v>
      </c>
      <c r="N21" s="35">
        <f t="shared" si="0"/>
        <v>-249999</v>
      </c>
      <c r="O21" s="35">
        <f t="shared" si="0"/>
        <v>0</v>
      </c>
      <c r="P21" s="35">
        <f t="shared" si="0"/>
        <v>0</v>
      </c>
      <c r="Q21" s="35">
        <f t="shared" si="0"/>
        <v>293263</v>
      </c>
      <c r="R21" s="35">
        <f t="shared" si="0"/>
        <v>293263</v>
      </c>
      <c r="S21" s="35">
        <f t="shared" si="0"/>
        <v>414737</v>
      </c>
      <c r="T21" s="35">
        <f t="shared" si="0"/>
        <v>648700</v>
      </c>
      <c r="U21" s="35">
        <f t="shared" si="0"/>
        <v>949900</v>
      </c>
      <c r="V21" s="35">
        <f t="shared" si="0"/>
        <v>2013337</v>
      </c>
      <c r="W21" s="35">
        <f t="shared" si="0"/>
        <v>2056601</v>
      </c>
      <c r="X21" s="35">
        <f t="shared" si="0"/>
        <v>4000000</v>
      </c>
      <c r="Y21" s="35">
        <f t="shared" si="0"/>
        <v>-1943399</v>
      </c>
      <c r="Z21" s="36">
        <f>+IF(X21&lt;&gt;0,+(Y21/X21)*100,0)</f>
        <v>-48.584975</v>
      </c>
      <c r="AA21" s="33">
        <f>SUM(AA5:AA20)</f>
        <v>4000000</v>
      </c>
    </row>
    <row r="22" spans="1:27" ht="5.0999999999999996" customHeight="1" x14ac:dyDescent="0.25">
      <c r="A22" s="37" t="s">
        <v>6</v>
      </c>
      <c r="B22" s="29"/>
      <c r="C22" s="28"/>
      <c r="D22" s="28"/>
      <c r="E22" s="3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7"/>
      <c r="AA22" s="28"/>
    </row>
    <row r="23" spans="1:27" ht="13.5" x14ac:dyDescent="0.25">
      <c r="A23" s="17" t="s">
        <v>49</v>
      </c>
      <c r="B23" s="39" t="s">
        <v>32</v>
      </c>
      <c r="C23" s="28"/>
      <c r="D23" s="28"/>
      <c r="E23" s="3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7"/>
      <c r="AA23" s="28"/>
    </row>
    <row r="24" spans="1:27" ht="13.5" x14ac:dyDescent="0.25">
      <c r="A24" s="25" t="s">
        <v>50</v>
      </c>
      <c r="B24" s="24" t="s">
        <v>32</v>
      </c>
      <c r="C24" s="6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2"/>
      <c r="AA24" s="6"/>
    </row>
    <row r="25" spans="1:27" ht="13.5" x14ac:dyDescent="0.25">
      <c r="A25" s="25" t="s">
        <v>51</v>
      </c>
      <c r="B25" s="24" t="s">
        <v>32</v>
      </c>
      <c r="C25" s="6"/>
      <c r="D25" s="6"/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2"/>
      <c r="AA25" s="6"/>
    </row>
    <row r="26" spans="1:27" ht="13.5" x14ac:dyDescent="0.25">
      <c r="A26" s="25" t="s">
        <v>52</v>
      </c>
      <c r="B26" s="24" t="s">
        <v>32</v>
      </c>
      <c r="C26" s="6"/>
      <c r="D26" s="6"/>
      <c r="E26" s="7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2"/>
      <c r="AA26" s="6"/>
    </row>
    <row r="27" spans="1:27" ht="13.5" x14ac:dyDescent="0.25">
      <c r="A27" s="25" t="s">
        <v>53</v>
      </c>
      <c r="B27" s="24" t="s">
        <v>32</v>
      </c>
      <c r="C27" s="6"/>
      <c r="D27" s="6"/>
      <c r="E27" s="7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2"/>
      <c r="AA27" s="6"/>
    </row>
    <row r="28" spans="1:27" ht="13.5" x14ac:dyDescent="0.25">
      <c r="A28" s="25" t="s">
        <v>54</v>
      </c>
      <c r="B28" s="24" t="s">
        <v>32</v>
      </c>
      <c r="C28" s="6"/>
      <c r="D28" s="6"/>
      <c r="E28" s="7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2"/>
      <c r="AA28" s="6"/>
    </row>
    <row r="29" spans="1:27" ht="13.5" x14ac:dyDescent="0.25">
      <c r="A29" s="25" t="s">
        <v>55</v>
      </c>
      <c r="B29" s="24" t="s">
        <v>32</v>
      </c>
      <c r="C29" s="6"/>
      <c r="D29" s="6"/>
      <c r="E29" s="7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2"/>
      <c r="AA29" s="6"/>
    </row>
    <row r="30" spans="1:27" ht="13.5" x14ac:dyDescent="0.25">
      <c r="A30" s="25" t="s">
        <v>56</v>
      </c>
      <c r="B30" s="24" t="s">
        <v>32</v>
      </c>
      <c r="C30" s="6"/>
      <c r="D30" s="6"/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2"/>
      <c r="AA30" s="6"/>
    </row>
    <row r="31" spans="1:27" ht="13.5" x14ac:dyDescent="0.25">
      <c r="A31" s="25" t="s">
        <v>57</v>
      </c>
      <c r="B31" s="24" t="s">
        <v>32</v>
      </c>
      <c r="C31" s="6"/>
      <c r="D31" s="6"/>
      <c r="E31" s="7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2"/>
      <c r="AA31" s="6"/>
    </row>
    <row r="32" spans="1:27" ht="13.5" x14ac:dyDescent="0.25">
      <c r="A32" s="25" t="s">
        <v>45</v>
      </c>
      <c r="B32" s="24" t="s">
        <v>32</v>
      </c>
      <c r="C32" s="6"/>
      <c r="D32" s="6"/>
      <c r="E32" s="7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2"/>
      <c r="AA32" s="6"/>
    </row>
    <row r="33" spans="1:27" ht="13.5" x14ac:dyDescent="0.25">
      <c r="A33" s="25" t="s">
        <v>58</v>
      </c>
      <c r="B33" s="24" t="s">
        <v>32</v>
      </c>
      <c r="C33" s="6">
        <v>13413953</v>
      </c>
      <c r="D33" s="6"/>
      <c r="E33" s="7">
        <v>14000000</v>
      </c>
      <c r="F33" s="8">
        <v>30956940</v>
      </c>
      <c r="G33" s="8"/>
      <c r="H33" s="8">
        <v>2861932</v>
      </c>
      <c r="I33" s="8">
        <v>1391508</v>
      </c>
      <c r="J33" s="8">
        <v>4253440</v>
      </c>
      <c r="K33" s="8">
        <v>1529314</v>
      </c>
      <c r="L33" s="8">
        <v>3404356</v>
      </c>
      <c r="M33" s="8">
        <v>1010993</v>
      </c>
      <c r="N33" s="8">
        <v>5944663</v>
      </c>
      <c r="O33" s="8">
        <v>1997260</v>
      </c>
      <c r="P33" s="8">
        <v>626704</v>
      </c>
      <c r="Q33" s="8">
        <v>1989147</v>
      </c>
      <c r="R33" s="8">
        <v>4613111</v>
      </c>
      <c r="S33" s="8">
        <v>3436155</v>
      </c>
      <c r="T33" s="8">
        <v>1891997</v>
      </c>
      <c r="U33" s="8">
        <v>301740</v>
      </c>
      <c r="V33" s="8">
        <v>5629892</v>
      </c>
      <c r="W33" s="8">
        <v>20441106</v>
      </c>
      <c r="X33" s="8">
        <v>30956940</v>
      </c>
      <c r="Y33" s="8">
        <v>-10515834</v>
      </c>
      <c r="Z33" s="2">
        <v>-33.969229516870854</v>
      </c>
      <c r="AA33" s="6">
        <v>30956940</v>
      </c>
    </row>
    <row r="34" spans="1:27" ht="13.5" x14ac:dyDescent="0.25">
      <c r="A34" s="23" t="s">
        <v>59</v>
      </c>
      <c r="B34" s="29" t="s">
        <v>32</v>
      </c>
      <c r="C34" s="6"/>
      <c r="D34" s="6"/>
      <c r="E34" s="7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2"/>
      <c r="AA34" s="6"/>
    </row>
    <row r="35" spans="1:27" x14ac:dyDescent="0.2">
      <c r="A35" s="40" t="s">
        <v>60</v>
      </c>
      <c r="B35" s="32" t="s">
        <v>32</v>
      </c>
      <c r="C35" s="33">
        <f t="shared" ref="C35:Y35" si="1">SUM(C24:C34)</f>
        <v>13413953</v>
      </c>
      <c r="D35" s="33">
        <f>SUM(D24:D34)</f>
        <v>0</v>
      </c>
      <c r="E35" s="34">
        <f t="shared" si="1"/>
        <v>14000000</v>
      </c>
      <c r="F35" s="35">
        <f t="shared" si="1"/>
        <v>30956940</v>
      </c>
      <c r="G35" s="35">
        <f t="shared" si="1"/>
        <v>0</v>
      </c>
      <c r="H35" s="35">
        <f t="shared" si="1"/>
        <v>2861932</v>
      </c>
      <c r="I35" s="35">
        <f t="shared" si="1"/>
        <v>1391508</v>
      </c>
      <c r="J35" s="35">
        <f t="shared" si="1"/>
        <v>4253440</v>
      </c>
      <c r="K35" s="35">
        <f t="shared" si="1"/>
        <v>1529314</v>
      </c>
      <c r="L35" s="35">
        <f t="shared" si="1"/>
        <v>3404356</v>
      </c>
      <c r="M35" s="35">
        <f t="shared" si="1"/>
        <v>1010993</v>
      </c>
      <c r="N35" s="35">
        <f t="shared" si="1"/>
        <v>5944663</v>
      </c>
      <c r="O35" s="35">
        <f t="shared" si="1"/>
        <v>1997260</v>
      </c>
      <c r="P35" s="35">
        <f t="shared" si="1"/>
        <v>626704</v>
      </c>
      <c r="Q35" s="35">
        <f t="shared" si="1"/>
        <v>1989147</v>
      </c>
      <c r="R35" s="35">
        <f t="shared" si="1"/>
        <v>4613111</v>
      </c>
      <c r="S35" s="35">
        <f t="shared" si="1"/>
        <v>3436155</v>
      </c>
      <c r="T35" s="35">
        <f t="shared" si="1"/>
        <v>1891997</v>
      </c>
      <c r="U35" s="35">
        <f t="shared" si="1"/>
        <v>301740</v>
      </c>
      <c r="V35" s="35">
        <f t="shared" si="1"/>
        <v>5629892</v>
      </c>
      <c r="W35" s="35">
        <f t="shared" si="1"/>
        <v>20441106</v>
      </c>
      <c r="X35" s="35">
        <f t="shared" si="1"/>
        <v>30956940</v>
      </c>
      <c r="Y35" s="35">
        <f t="shared" si="1"/>
        <v>-10515834</v>
      </c>
      <c r="Z35" s="36">
        <f>+IF(X35&lt;&gt;0,+(Y35/X35)*100,0)</f>
        <v>-33.969229516870854</v>
      </c>
      <c r="AA35" s="33">
        <f>SUM(AA24:AA34)</f>
        <v>30956940</v>
      </c>
    </row>
    <row r="36" spans="1:27" ht="5.0999999999999996" customHeight="1" x14ac:dyDescent="0.25">
      <c r="A36" s="37" t="s">
        <v>6</v>
      </c>
      <c r="B36" s="29"/>
      <c r="C36" s="41"/>
      <c r="D36" s="41"/>
      <c r="E36" s="42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4"/>
      <c r="AA36" s="41"/>
    </row>
    <row r="37" spans="1:27" ht="13.5" x14ac:dyDescent="0.25">
      <c r="A37" s="45" t="s">
        <v>61</v>
      </c>
      <c r="B37" s="29" t="s">
        <v>32</v>
      </c>
      <c r="C37" s="46">
        <f t="shared" ref="C37:Y37" si="2">+C21-C35</f>
        <v>-8913953</v>
      </c>
      <c r="D37" s="46">
        <f>+D21-D35</f>
        <v>0</v>
      </c>
      <c r="E37" s="47">
        <f t="shared" si="2"/>
        <v>-10000000</v>
      </c>
      <c r="F37" s="48">
        <f t="shared" si="2"/>
        <v>-26956940</v>
      </c>
      <c r="G37" s="48">
        <f t="shared" si="2"/>
        <v>0</v>
      </c>
      <c r="H37" s="48">
        <f t="shared" si="2"/>
        <v>-2861932</v>
      </c>
      <c r="I37" s="48">
        <f t="shared" si="2"/>
        <v>-1391508</v>
      </c>
      <c r="J37" s="48">
        <f t="shared" si="2"/>
        <v>-4253440</v>
      </c>
      <c r="K37" s="48">
        <f t="shared" si="2"/>
        <v>-1529314</v>
      </c>
      <c r="L37" s="48">
        <f t="shared" si="2"/>
        <v>-3154356</v>
      </c>
      <c r="M37" s="48">
        <f t="shared" si="2"/>
        <v>-1510992</v>
      </c>
      <c r="N37" s="48">
        <f t="shared" si="2"/>
        <v>-6194662</v>
      </c>
      <c r="O37" s="48">
        <f t="shared" si="2"/>
        <v>-1997260</v>
      </c>
      <c r="P37" s="48">
        <f t="shared" si="2"/>
        <v>-626704</v>
      </c>
      <c r="Q37" s="48">
        <f t="shared" si="2"/>
        <v>-1695884</v>
      </c>
      <c r="R37" s="48">
        <f t="shared" si="2"/>
        <v>-4319848</v>
      </c>
      <c r="S37" s="48">
        <f t="shared" si="2"/>
        <v>-3021418</v>
      </c>
      <c r="T37" s="48">
        <f t="shared" si="2"/>
        <v>-1243297</v>
      </c>
      <c r="U37" s="48">
        <f t="shared" si="2"/>
        <v>648160</v>
      </c>
      <c r="V37" s="48">
        <f t="shared" si="2"/>
        <v>-3616555</v>
      </c>
      <c r="W37" s="48">
        <f t="shared" si="2"/>
        <v>-18384505</v>
      </c>
      <c r="X37" s="48">
        <f>IF(F21=F35,0,X21-X35)</f>
        <v>-26956940</v>
      </c>
      <c r="Y37" s="48">
        <f t="shared" si="2"/>
        <v>8572435</v>
      </c>
      <c r="Z37" s="49">
        <f>+IF(X37&lt;&gt;0,+(Y37/X37)*100,0)</f>
        <v>-31.800475128111721</v>
      </c>
      <c r="AA37" s="46">
        <f>+AA21-AA35</f>
        <v>-26956940</v>
      </c>
    </row>
    <row r="38" spans="1:27" ht="23.1" customHeight="1" x14ac:dyDescent="0.25">
      <c r="A38" s="50" t="s">
        <v>62</v>
      </c>
      <c r="B38" s="29" t="s">
        <v>32</v>
      </c>
      <c r="C38" s="6"/>
      <c r="D38" s="6"/>
      <c r="E38" s="7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2"/>
      <c r="AA38" s="6"/>
    </row>
    <row r="39" spans="1:27" ht="57" customHeight="1" x14ac:dyDescent="0.25">
      <c r="A39" s="50" t="s">
        <v>63</v>
      </c>
      <c r="B39" s="29" t="s">
        <v>32</v>
      </c>
      <c r="C39" s="28"/>
      <c r="D39" s="28"/>
      <c r="E39" s="7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7"/>
      <c r="AA39" s="28"/>
    </row>
    <row r="40" spans="1:27" ht="13.5" x14ac:dyDescent="0.25">
      <c r="A40" s="23" t="s">
        <v>64</v>
      </c>
      <c r="B40" s="29" t="s">
        <v>32</v>
      </c>
      <c r="C40" s="51"/>
      <c r="D40" s="51"/>
      <c r="E40" s="7"/>
      <c r="F40" s="8"/>
      <c r="G40" s="52"/>
      <c r="H40" s="52"/>
      <c r="I40" s="52"/>
      <c r="J40" s="8"/>
      <c r="K40" s="52"/>
      <c r="L40" s="52"/>
      <c r="M40" s="8"/>
      <c r="N40" s="52"/>
      <c r="O40" s="52"/>
      <c r="P40" s="52"/>
      <c r="Q40" s="8"/>
      <c r="R40" s="52"/>
      <c r="S40" s="52"/>
      <c r="T40" s="8"/>
      <c r="U40" s="52"/>
      <c r="V40" s="52"/>
      <c r="W40" s="52"/>
      <c r="X40" s="8"/>
      <c r="Y40" s="52"/>
      <c r="Z40" s="53"/>
      <c r="AA40" s="54"/>
    </row>
    <row r="41" spans="1:27" ht="24.95" customHeight="1" x14ac:dyDescent="0.25">
      <c r="A41" s="55" t="s">
        <v>65</v>
      </c>
      <c r="B41" s="29" t="s">
        <v>32</v>
      </c>
      <c r="C41" s="56">
        <f t="shared" ref="C41:Y41" si="3">SUM(C37:C40)</f>
        <v>-8913953</v>
      </c>
      <c r="D41" s="56">
        <f>SUM(D37:D40)</f>
        <v>0</v>
      </c>
      <c r="E41" s="57">
        <f t="shared" si="3"/>
        <v>-10000000</v>
      </c>
      <c r="F41" s="58">
        <f t="shared" si="3"/>
        <v>-26956940</v>
      </c>
      <c r="G41" s="58">
        <f t="shared" si="3"/>
        <v>0</v>
      </c>
      <c r="H41" s="58">
        <f t="shared" si="3"/>
        <v>-2861932</v>
      </c>
      <c r="I41" s="58">
        <f t="shared" si="3"/>
        <v>-1391508</v>
      </c>
      <c r="J41" s="58">
        <f t="shared" si="3"/>
        <v>-4253440</v>
      </c>
      <c r="K41" s="58">
        <f t="shared" si="3"/>
        <v>-1529314</v>
      </c>
      <c r="L41" s="58">
        <f t="shared" si="3"/>
        <v>-3154356</v>
      </c>
      <c r="M41" s="58">
        <f t="shared" si="3"/>
        <v>-1510992</v>
      </c>
      <c r="N41" s="58">
        <f t="shared" si="3"/>
        <v>-6194662</v>
      </c>
      <c r="O41" s="58">
        <f t="shared" si="3"/>
        <v>-1997260</v>
      </c>
      <c r="P41" s="58">
        <f t="shared" si="3"/>
        <v>-626704</v>
      </c>
      <c r="Q41" s="58">
        <f t="shared" si="3"/>
        <v>-1695884</v>
      </c>
      <c r="R41" s="58">
        <f t="shared" si="3"/>
        <v>-4319848</v>
      </c>
      <c r="S41" s="58">
        <f t="shared" si="3"/>
        <v>-3021418</v>
      </c>
      <c r="T41" s="58">
        <f t="shared" si="3"/>
        <v>-1243297</v>
      </c>
      <c r="U41" s="58">
        <f t="shared" si="3"/>
        <v>648160</v>
      </c>
      <c r="V41" s="58">
        <f t="shared" si="3"/>
        <v>-3616555</v>
      </c>
      <c r="W41" s="58">
        <f t="shared" si="3"/>
        <v>-18384505</v>
      </c>
      <c r="X41" s="58">
        <f t="shared" si="3"/>
        <v>-26956940</v>
      </c>
      <c r="Y41" s="58">
        <f t="shared" si="3"/>
        <v>8572435</v>
      </c>
      <c r="Z41" s="59">
        <f>+IF(X41&lt;&gt;0,+(Y41/X41)*100,0)</f>
        <v>-31.800475128111721</v>
      </c>
      <c r="AA41" s="56">
        <f>SUM(AA37:AA40)</f>
        <v>-26956940</v>
      </c>
    </row>
    <row r="42" spans="1:27" ht="13.5" x14ac:dyDescent="0.25">
      <c r="A42" s="23" t="s">
        <v>66</v>
      </c>
      <c r="B42" s="29" t="s">
        <v>32</v>
      </c>
      <c r="C42" s="51"/>
      <c r="D42" s="51"/>
      <c r="E42" s="60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2"/>
      <c r="AA42" s="51"/>
    </row>
    <row r="43" spans="1:27" ht="13.5" x14ac:dyDescent="0.25">
      <c r="A43" s="63" t="s">
        <v>67</v>
      </c>
      <c r="B43" s="29" t="s">
        <v>32</v>
      </c>
      <c r="C43" s="64">
        <f t="shared" ref="C43:Y43" si="4">+C41-C42</f>
        <v>-8913953</v>
      </c>
      <c r="D43" s="64">
        <f>+D41-D42</f>
        <v>0</v>
      </c>
      <c r="E43" s="65">
        <f t="shared" si="4"/>
        <v>-10000000</v>
      </c>
      <c r="F43" s="66">
        <f t="shared" si="4"/>
        <v>-26956940</v>
      </c>
      <c r="G43" s="66">
        <f t="shared" si="4"/>
        <v>0</v>
      </c>
      <c r="H43" s="66">
        <f t="shared" si="4"/>
        <v>-2861932</v>
      </c>
      <c r="I43" s="66">
        <f t="shared" si="4"/>
        <v>-1391508</v>
      </c>
      <c r="J43" s="66">
        <f t="shared" si="4"/>
        <v>-4253440</v>
      </c>
      <c r="K43" s="66">
        <f t="shared" si="4"/>
        <v>-1529314</v>
      </c>
      <c r="L43" s="66">
        <f t="shared" si="4"/>
        <v>-3154356</v>
      </c>
      <c r="M43" s="66">
        <f t="shared" si="4"/>
        <v>-1510992</v>
      </c>
      <c r="N43" s="66">
        <f t="shared" si="4"/>
        <v>-6194662</v>
      </c>
      <c r="O43" s="66">
        <f t="shared" si="4"/>
        <v>-1997260</v>
      </c>
      <c r="P43" s="66">
        <f t="shared" si="4"/>
        <v>-626704</v>
      </c>
      <c r="Q43" s="66">
        <f t="shared" si="4"/>
        <v>-1695884</v>
      </c>
      <c r="R43" s="66">
        <f t="shared" si="4"/>
        <v>-4319848</v>
      </c>
      <c r="S43" s="66">
        <f t="shared" si="4"/>
        <v>-3021418</v>
      </c>
      <c r="T43" s="66">
        <f t="shared" si="4"/>
        <v>-1243297</v>
      </c>
      <c r="U43" s="66">
        <f t="shared" si="4"/>
        <v>648160</v>
      </c>
      <c r="V43" s="66">
        <f t="shared" si="4"/>
        <v>-3616555</v>
      </c>
      <c r="W43" s="66">
        <f t="shared" si="4"/>
        <v>-18384505</v>
      </c>
      <c r="X43" s="66">
        <f t="shared" si="4"/>
        <v>-26956940</v>
      </c>
      <c r="Y43" s="66">
        <f t="shared" si="4"/>
        <v>8572435</v>
      </c>
      <c r="Z43" s="67">
        <f>+IF(X43&lt;&gt;0,+(Y43/X43)*100,0)</f>
        <v>-31.800475128111721</v>
      </c>
      <c r="AA43" s="64">
        <f>+AA41-AA42</f>
        <v>-26956940</v>
      </c>
    </row>
    <row r="44" spans="1:27" ht="13.5" x14ac:dyDescent="0.25">
      <c r="A44" s="23" t="s">
        <v>68</v>
      </c>
      <c r="B44" s="29" t="s">
        <v>32</v>
      </c>
      <c r="C44" s="51"/>
      <c r="D44" s="51"/>
      <c r="E44" s="60"/>
      <c r="F44" s="61"/>
      <c r="G44" s="61"/>
      <c r="H44" s="61"/>
      <c r="I44" s="61"/>
      <c r="J44" s="68"/>
      <c r="K44" s="61"/>
      <c r="L44" s="61"/>
      <c r="M44" s="61"/>
      <c r="N44" s="61"/>
      <c r="O44" s="61"/>
      <c r="P44" s="61"/>
      <c r="Q44" s="68"/>
      <c r="R44" s="61"/>
      <c r="S44" s="61"/>
      <c r="T44" s="61"/>
      <c r="U44" s="61"/>
      <c r="V44" s="61"/>
      <c r="W44" s="61"/>
      <c r="X44" s="68"/>
      <c r="Y44" s="61"/>
      <c r="Z44" s="62"/>
      <c r="AA44" s="51"/>
    </row>
    <row r="45" spans="1:27" ht="13.5" x14ac:dyDescent="0.25">
      <c r="A45" s="63" t="s">
        <v>69</v>
      </c>
      <c r="B45" s="29" t="s">
        <v>32</v>
      </c>
      <c r="C45" s="56">
        <f t="shared" ref="C45:Y45" si="5">SUM(C43:C44)</f>
        <v>-8913953</v>
      </c>
      <c r="D45" s="56">
        <f>SUM(D43:D44)</f>
        <v>0</v>
      </c>
      <c r="E45" s="57">
        <f t="shared" si="5"/>
        <v>-10000000</v>
      </c>
      <c r="F45" s="58">
        <f t="shared" si="5"/>
        <v>-26956940</v>
      </c>
      <c r="G45" s="58">
        <f t="shared" si="5"/>
        <v>0</v>
      </c>
      <c r="H45" s="58">
        <f t="shared" si="5"/>
        <v>-2861932</v>
      </c>
      <c r="I45" s="58">
        <f t="shared" si="5"/>
        <v>-1391508</v>
      </c>
      <c r="J45" s="58">
        <f t="shared" si="5"/>
        <v>-4253440</v>
      </c>
      <c r="K45" s="58">
        <f t="shared" si="5"/>
        <v>-1529314</v>
      </c>
      <c r="L45" s="58">
        <f t="shared" si="5"/>
        <v>-3154356</v>
      </c>
      <c r="M45" s="58">
        <f t="shared" si="5"/>
        <v>-1510992</v>
      </c>
      <c r="N45" s="58">
        <f t="shared" si="5"/>
        <v>-6194662</v>
      </c>
      <c r="O45" s="58">
        <f t="shared" si="5"/>
        <v>-1997260</v>
      </c>
      <c r="P45" s="58">
        <f t="shared" si="5"/>
        <v>-626704</v>
      </c>
      <c r="Q45" s="58">
        <f t="shared" si="5"/>
        <v>-1695884</v>
      </c>
      <c r="R45" s="58">
        <f t="shared" si="5"/>
        <v>-4319848</v>
      </c>
      <c r="S45" s="58">
        <f t="shared" si="5"/>
        <v>-3021418</v>
      </c>
      <c r="T45" s="58">
        <f t="shared" si="5"/>
        <v>-1243297</v>
      </c>
      <c r="U45" s="58">
        <f t="shared" si="5"/>
        <v>648160</v>
      </c>
      <c r="V45" s="58">
        <f t="shared" si="5"/>
        <v>-3616555</v>
      </c>
      <c r="W45" s="58">
        <f t="shared" si="5"/>
        <v>-18384505</v>
      </c>
      <c r="X45" s="58">
        <f t="shared" si="5"/>
        <v>-26956940</v>
      </c>
      <c r="Y45" s="58">
        <f t="shared" si="5"/>
        <v>8572435</v>
      </c>
      <c r="Z45" s="59">
        <f>+IF(X45&lt;&gt;0,+(Y45/X45)*100,0)</f>
        <v>-31.800475128111721</v>
      </c>
      <c r="AA45" s="56">
        <f>SUM(AA43:AA44)</f>
        <v>-26956940</v>
      </c>
    </row>
    <row r="46" spans="1:27" ht="13.5" x14ac:dyDescent="0.25">
      <c r="A46" s="50" t="s">
        <v>70</v>
      </c>
      <c r="B46" s="29" t="s">
        <v>32</v>
      </c>
      <c r="C46" s="51"/>
      <c r="D46" s="51"/>
      <c r="E46" s="60"/>
      <c r="F46" s="61"/>
      <c r="G46" s="8"/>
      <c r="H46" s="8"/>
      <c r="I46" s="30"/>
      <c r="J46" s="8"/>
      <c r="K46" s="8"/>
      <c r="L46" s="8"/>
      <c r="M46" s="61"/>
      <c r="N46" s="8"/>
      <c r="O46" s="8"/>
      <c r="P46" s="30"/>
      <c r="Q46" s="8"/>
      <c r="R46" s="8"/>
      <c r="S46" s="8"/>
      <c r="T46" s="61"/>
      <c r="U46" s="8"/>
      <c r="V46" s="8"/>
      <c r="W46" s="30"/>
      <c r="X46" s="8"/>
      <c r="Y46" s="8"/>
      <c r="Z46" s="2"/>
      <c r="AA46" s="6"/>
    </row>
    <row r="47" spans="1:27" ht="13.5" x14ac:dyDescent="0.25">
      <c r="A47" s="69" t="s">
        <v>71</v>
      </c>
      <c r="B47" s="70" t="s">
        <v>32</v>
      </c>
      <c r="C47" s="71">
        <f t="shared" ref="C47:Y47" si="6">SUM(C45:C46)</f>
        <v>-8913953</v>
      </c>
      <c r="D47" s="71">
        <f>SUM(D45:D46)</f>
        <v>0</v>
      </c>
      <c r="E47" s="72">
        <f t="shared" si="6"/>
        <v>-10000000</v>
      </c>
      <c r="F47" s="73">
        <f t="shared" si="6"/>
        <v>-26956940</v>
      </c>
      <c r="G47" s="73">
        <f t="shared" si="6"/>
        <v>0</v>
      </c>
      <c r="H47" s="74">
        <f t="shared" si="6"/>
        <v>-2861932</v>
      </c>
      <c r="I47" s="74">
        <f t="shared" si="6"/>
        <v>-1391508</v>
      </c>
      <c r="J47" s="74">
        <f t="shared" si="6"/>
        <v>-4253440</v>
      </c>
      <c r="K47" s="74">
        <f t="shared" si="6"/>
        <v>-1529314</v>
      </c>
      <c r="L47" s="74">
        <f t="shared" si="6"/>
        <v>-3154356</v>
      </c>
      <c r="M47" s="73">
        <f t="shared" si="6"/>
        <v>-1510992</v>
      </c>
      <c r="N47" s="73">
        <f t="shared" si="6"/>
        <v>-6194662</v>
      </c>
      <c r="O47" s="74">
        <f t="shared" si="6"/>
        <v>-1997260</v>
      </c>
      <c r="P47" s="74">
        <f t="shared" si="6"/>
        <v>-626704</v>
      </c>
      <c r="Q47" s="74">
        <f t="shared" si="6"/>
        <v>-1695884</v>
      </c>
      <c r="R47" s="74">
        <f t="shared" si="6"/>
        <v>-4319848</v>
      </c>
      <c r="S47" s="74">
        <f t="shared" si="6"/>
        <v>-3021418</v>
      </c>
      <c r="T47" s="73">
        <f t="shared" si="6"/>
        <v>-1243297</v>
      </c>
      <c r="U47" s="73">
        <f t="shared" si="6"/>
        <v>648160</v>
      </c>
      <c r="V47" s="74">
        <f t="shared" si="6"/>
        <v>-3616555</v>
      </c>
      <c r="W47" s="74">
        <f t="shared" si="6"/>
        <v>-18384505</v>
      </c>
      <c r="X47" s="74">
        <f t="shared" si="6"/>
        <v>-26956940</v>
      </c>
      <c r="Y47" s="74">
        <f t="shared" si="6"/>
        <v>8572435</v>
      </c>
      <c r="Z47" s="75">
        <f>+IF(X47&lt;&gt;0,+(Y47/X47)*100,0)</f>
        <v>-31.800475128111721</v>
      </c>
      <c r="AA47" s="76">
        <f>SUM(AA45:AA46)</f>
        <v>-26956940</v>
      </c>
    </row>
    <row r="48" spans="1:27" ht="13.5" x14ac:dyDescent="0.25">
      <c r="A48" s="3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</row>
    <row r="49" spans="1:27" ht="13.5" x14ac:dyDescent="0.25">
      <c r="A49" s="5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</row>
    <row r="50" spans="1:27" ht="13.5" x14ac:dyDescent="0.25">
      <c r="A50" s="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</row>
    <row r="51" spans="1:27" ht="13.5" x14ac:dyDescent="0.25">
      <c r="A51" s="78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ht="13.5" x14ac:dyDescent="0.25">
      <c r="A52" s="79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</row>
    <row r="53" spans="1:27" ht="13.5" x14ac:dyDescent="0.25">
      <c r="A53" s="79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7"/>
    </row>
    <row r="54" spans="1:27" ht="13.5" x14ac:dyDescent="0.25">
      <c r="A54" s="77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</row>
    <row r="55" spans="1:27" ht="13.5" x14ac:dyDescent="0.25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</row>
    <row r="56" spans="1:27" ht="13.5" x14ac:dyDescent="0.25">
      <c r="A56" s="77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</row>
    <row r="57" spans="1:27" ht="13.5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13.5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13.5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13.5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13.5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13.5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4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41D419059BD48A4F3D2F58962FE1F" ma:contentTypeVersion="" ma:contentTypeDescription="Create a new document." ma:contentTypeScope="" ma:versionID="03fa18404f68163801eb9545ceb115f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E93C36D-9570-4E6B-BDF8-92517B47548E}"/>
</file>

<file path=customXml/itemProps2.xml><?xml version="1.0" encoding="utf-8"?>
<ds:datastoreItem xmlns:ds="http://schemas.openxmlformats.org/officeDocument/2006/customXml" ds:itemID="{29D685C8-1695-4A41-8B72-5498B9130BCF}"/>
</file>

<file path=customXml/itemProps3.xml><?xml version="1.0" encoding="utf-8"?>
<ds:datastoreItem xmlns:ds="http://schemas.openxmlformats.org/officeDocument/2006/customXml" ds:itemID="{6BBDCEB2-867C-436F-A47F-4471AA79C22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40</vt:i4>
      </vt:variant>
    </vt:vector>
  </HeadingPairs>
  <TitlesOfParts>
    <vt:vector size="80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BUF!Print_Area</vt:lpstr>
      <vt:lpstr>'DC10'!Print_Area</vt:lpstr>
      <vt:lpstr>'DC12'!Print_Area</vt:lpstr>
      <vt:lpstr>'DC13'!Print_Area</vt:lpstr>
      <vt:lpstr>'DC14'!Print_Area</vt:lpstr>
      <vt:lpstr>'DC15'!Print_Area</vt:lpstr>
      <vt:lpstr>'DC44'!Print_Area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NMA!Print_Area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Sephiri Tlhomeli</cp:lastModifiedBy>
  <dcterms:created xsi:type="dcterms:W3CDTF">2022-08-15T08:36:34Z</dcterms:created>
  <dcterms:modified xsi:type="dcterms:W3CDTF">2022-08-15T08:37:58Z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0x0101009DD41D419059BD48A4F3D2F58962FE1F</vt:lpwstr>
  </property>
</Properties>
</file>